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628"/>
  <workbookPr/>
  <mc:AlternateContent xmlns:mc="http://schemas.openxmlformats.org/markup-compatibility/2006">
    <mc:Choice Requires="x15">
      <x15ac:absPath xmlns:x15ac="http://schemas.microsoft.com/office/spreadsheetml/2010/11/ac" url="Y:\Agence\Dossiers en cours\08_Aurélien Masurel\2026\02- LILLE\Dossier_DCE\"/>
    </mc:Choice>
  </mc:AlternateContent>
  <xr:revisionPtr revIDLastSave="0" documentId="13_ncr:1_{60959D9E-845D-47BD-A5FF-F98744929F5A}" xr6:coauthVersionLast="47" xr6:coauthVersionMax="47" xr10:uidLastSave="{00000000-0000-0000-0000-000000000000}"/>
  <bookViews>
    <workbookView xWindow="12345" yWindow="15" windowWidth="16350" windowHeight="15375" tabRatio="785" xr2:uid="{00000000-000D-0000-FFFF-FFFF00000000}"/>
  </bookViews>
  <sheets>
    <sheet name="Pdg-01" sheetId="61" r:id="rId1"/>
    <sheet name="Lot 01_Maç" sheetId="20" r:id="rId2"/>
    <sheet name="Lot 01_Maç-PSE1" sheetId="67" r:id="rId3"/>
    <sheet name="Lot 01_Maç-PSE2" sheetId="69" r:id="rId4"/>
    <sheet name="Lot 01_Maç_Récap" sheetId="62" r:id="rId5"/>
    <sheet name="Lot 01_Maç_Récap-PSE1" sheetId="70" r:id="rId6"/>
    <sheet name="Lot 01_Maç_Récap-PSE2" sheetId="71" r:id="rId7"/>
    <sheet name="Lot 01_Maç_Récap+PSE" sheetId="72" r:id="rId8"/>
  </sheets>
  <definedNames>
    <definedName name="BuiltIn_Print_Area___6">"$#REF !.$A$24:$G$70"</definedName>
    <definedName name="BuiltIn_Print_Area___7">"$#REF !.$A$#REF !:$E$#REF !"</definedName>
    <definedName name="BuiltIn_Print_Titles___1">"$#REF !.$A$#REF !:$IF$#REF !"</definedName>
    <definedName name="BuiltIn_Print_Titles___2">"$#REF !.$A$3:$IR$3"</definedName>
    <definedName name="BuiltIn_Print_Titles___3">"$#REF !.$A$#REF !:$IP$#REF !"</definedName>
    <definedName name="BuiltIn_Print_Titles___4">"$#REF !.$A$#REF !:$IF$#REF !"</definedName>
    <definedName name="Excel_BuiltIn_Print_Area_1" localSheetId="4">"$#REF !.$A$1:$K$172"</definedName>
    <definedName name="Excel_BuiltIn_Print_Area_1" localSheetId="7">"$#REF !.$A$1:$K$172"</definedName>
    <definedName name="Excel_BuiltIn_Print_Area_1" localSheetId="5">"$#REF !.$A$1:$K$172"</definedName>
    <definedName name="Excel_BuiltIn_Print_Area_1" localSheetId="6">"$#REF !.$A$1:$K$172"</definedName>
    <definedName name="Excel_BuiltIn_Print_Area_1">0</definedName>
    <definedName name="Excel_BuiltIn_Print_Area_2">0</definedName>
    <definedName name="Excel_BuiltIn_Print_Area_3">0</definedName>
    <definedName name="Excel_BuiltIn_Print_Area_4">0</definedName>
    <definedName name="Excel_BuiltIn_Print_Area_5">0</definedName>
    <definedName name="Excel_BuiltIn_Print_Area_6">0</definedName>
    <definedName name="Excel_BuiltIn_Print_Titles_1">"$#REF !.$A$1:$IT$5"</definedName>
    <definedName name="_xlnm.Print_Titles" localSheetId="1">'Lot 01_Maç'!$1:$1</definedName>
    <definedName name="_xlnm.Print_Titles" localSheetId="2">'Lot 01_Maç-PSE1'!$1:$1</definedName>
    <definedName name="_xlnm.Print_Titles" localSheetId="3">'Lot 01_Maç-PSE2'!$1:$1</definedName>
    <definedName name="_xlnm.Print_Area" localSheetId="1">'Lot 01_Maç'!$A$1:$H$176</definedName>
    <definedName name="_xlnm.Print_Area" localSheetId="4">'Lot 01_Maç_Récap'!$A$1:$I$37</definedName>
    <definedName name="_xlnm.Print_Area" localSheetId="7">'Lot 01_Maç_Récap+PSE'!$A$1:$I$34</definedName>
    <definedName name="_xlnm.Print_Area" localSheetId="5">'Lot 01_Maç_Récap-PSE1'!$A$1:$I$33</definedName>
    <definedName name="_xlnm.Print_Area" localSheetId="6">'Lot 01_Maç_Récap-PSE2'!$A$1:$I$32</definedName>
    <definedName name="_xlnm.Print_Area" localSheetId="2">'Lot 01_Maç-PSE1'!$A$1:$H$38</definedName>
    <definedName name="_xlnm.Print_Area" localSheetId="3">'Lot 01_Maç-PSE2'!$A$1:$H$21</definedName>
    <definedName name="_xlnm.Print_Area" localSheetId="0">'Pdg-01'!$A$1:$H$31</definedName>
    <definedName name="Zone_impres_MI">"$#REF !.$A$#REF !:$E$#REF !"</definedName>
    <definedName name="Zone_impres_MI___0">"$#REF !.$A$24:$G$70"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67" i="20" l="1"/>
  <c r="B68" i="20"/>
  <c r="B71" i="20"/>
  <c r="B72" i="20"/>
  <c r="B75" i="20"/>
  <c r="J60" i="20"/>
  <c r="J61" i="20"/>
  <c r="J62" i="20"/>
  <c r="J63" i="20"/>
  <c r="J64" i="20"/>
  <c r="J65" i="20"/>
  <c r="J66" i="20"/>
  <c r="J67" i="20"/>
  <c r="J68" i="20"/>
  <c r="J69" i="20"/>
  <c r="J70" i="20"/>
  <c r="J15" i="20"/>
  <c r="J16" i="20"/>
  <c r="J17" i="20"/>
  <c r="J18" i="20"/>
  <c r="J19" i="20"/>
  <c r="J20" i="20"/>
  <c r="J21" i="20"/>
  <c r="J22" i="20"/>
  <c r="J23" i="20"/>
  <c r="J24" i="20"/>
  <c r="J25" i="20"/>
  <c r="J26" i="20"/>
  <c r="J27" i="20"/>
  <c r="J28" i="20"/>
  <c r="J29" i="20"/>
  <c r="J30" i="20"/>
  <c r="J31" i="20"/>
  <c r="J32" i="20"/>
  <c r="J33" i="20"/>
  <c r="J34" i="20"/>
  <c r="J35" i="20"/>
  <c r="J36" i="20"/>
  <c r="J37" i="20"/>
  <c r="J38" i="20"/>
  <c r="J39" i="20"/>
  <c r="J40" i="20"/>
  <c r="J41" i="20"/>
  <c r="J42" i="20"/>
  <c r="J43" i="20"/>
  <c r="J44" i="20"/>
  <c r="J45" i="20"/>
  <c r="J46" i="20"/>
  <c r="J47" i="20"/>
  <c r="J48" i="20"/>
  <c r="J49" i="20"/>
  <c r="J50" i="20"/>
  <c r="J51" i="20"/>
  <c r="J52" i="20"/>
  <c r="J53" i="20"/>
  <c r="J54" i="20"/>
  <c r="J55" i="20"/>
  <c r="J56" i="20"/>
  <c r="J57" i="20"/>
  <c r="J58" i="20"/>
  <c r="J59" i="20"/>
  <c r="J71" i="20"/>
  <c r="J72" i="20"/>
  <c r="J73" i="20"/>
  <c r="J74" i="20"/>
  <c r="J75" i="20"/>
  <c r="J76" i="20"/>
  <c r="J77" i="20"/>
  <c r="J78" i="20"/>
  <c r="J79" i="20"/>
  <c r="J80" i="20"/>
  <c r="J81" i="20"/>
  <c r="J82" i="20"/>
  <c r="J83" i="20"/>
  <c r="J84" i="20"/>
  <c r="J85" i="20"/>
  <c r="J86" i="20"/>
  <c r="J87" i="20"/>
  <c r="J88" i="20"/>
  <c r="J89" i="20"/>
  <c r="J90" i="20"/>
  <c r="J91" i="20"/>
  <c r="J92" i="20"/>
  <c r="J93" i="20"/>
  <c r="J94" i="20"/>
  <c r="J95" i="20"/>
  <c r="J96" i="20"/>
  <c r="J97" i="20"/>
  <c r="J98" i="20"/>
  <c r="J99" i="20"/>
  <c r="J100" i="20"/>
  <c r="J101" i="20"/>
  <c r="J102" i="20"/>
  <c r="J103" i="20"/>
  <c r="J104" i="20"/>
  <c r="J105" i="20"/>
  <c r="J106" i="20"/>
  <c r="J107" i="20"/>
  <c r="J108" i="20"/>
  <c r="J109" i="20"/>
  <c r="J110" i="20"/>
  <c r="J111" i="20"/>
  <c r="J112" i="20"/>
  <c r="J113" i="20"/>
  <c r="J114" i="20"/>
  <c r="J115" i="20"/>
  <c r="J116" i="20"/>
  <c r="J117" i="20"/>
  <c r="J118" i="20"/>
  <c r="J119" i="20"/>
  <c r="J120" i="20"/>
  <c r="J121" i="20"/>
  <c r="J122" i="20"/>
  <c r="J123" i="20"/>
  <c r="J124" i="20"/>
  <c r="J125" i="20"/>
  <c r="J126" i="20"/>
  <c r="J127" i="20"/>
  <c r="J128" i="20"/>
  <c r="J129" i="20"/>
  <c r="J130" i="20"/>
  <c r="J131" i="20"/>
  <c r="J132" i="20"/>
  <c r="J133" i="20"/>
  <c r="J134" i="20"/>
  <c r="J135" i="20"/>
  <c r="J136" i="20"/>
  <c r="J137" i="20"/>
  <c r="J138" i="20"/>
  <c r="J139" i="20"/>
  <c r="J140" i="20"/>
  <c r="J141" i="20"/>
  <c r="J142" i="20"/>
  <c r="J143" i="20"/>
  <c r="J144" i="20"/>
  <c r="J145" i="20"/>
  <c r="J146" i="20"/>
  <c r="J147" i="20"/>
  <c r="J148" i="20"/>
  <c r="J149" i="20"/>
  <c r="J150" i="20"/>
  <c r="J151" i="20"/>
  <c r="J152" i="20"/>
  <c r="J153" i="20"/>
  <c r="J154" i="20"/>
  <c r="J155" i="20"/>
  <c r="J156" i="20"/>
  <c r="J157" i="20"/>
  <c r="J158" i="20"/>
  <c r="J159" i="20"/>
  <c r="J160" i="20"/>
  <c r="J161" i="20"/>
  <c r="J162" i="20"/>
  <c r="J163" i="20"/>
  <c r="J164" i="20"/>
  <c r="J165" i="20"/>
  <c r="J166" i="20"/>
  <c r="J167" i="20"/>
  <c r="J168" i="20"/>
  <c r="J169" i="20"/>
  <c r="H140" i="20"/>
  <c r="B139" i="20"/>
  <c r="A3" i="69" l="1"/>
  <c r="A3" i="67"/>
  <c r="A3" i="20"/>
  <c r="B150" i="20"/>
  <c r="B151" i="20"/>
  <c r="B156" i="20"/>
  <c r="B157" i="20"/>
  <c r="B160" i="20"/>
  <c r="B162" i="20"/>
  <c r="B164" i="20"/>
  <c r="B166" i="20"/>
  <c r="B168" i="20"/>
  <c r="F19" i="72" l="1"/>
  <c r="H18" i="72"/>
  <c r="G18" i="72"/>
  <c r="F17" i="71"/>
  <c r="H16" i="71"/>
  <c r="G16" i="71"/>
  <c r="B5" i="70"/>
  <c r="F18" i="70"/>
  <c r="H17" i="70"/>
  <c r="G17" i="70"/>
  <c r="J12" i="69"/>
  <c r="J13" i="69"/>
  <c r="J14" i="69"/>
  <c r="J11" i="69"/>
  <c r="A5" i="69"/>
  <c r="C21" i="69" s="1"/>
  <c r="A5" i="67"/>
  <c r="J17" i="69"/>
  <c r="J16" i="69"/>
  <c r="C16" i="69"/>
  <c r="B7" i="71" s="1"/>
  <c r="J15" i="69"/>
  <c r="H12" i="69"/>
  <c r="J9" i="69"/>
  <c r="B9" i="69"/>
  <c r="J8" i="69"/>
  <c r="J7" i="69"/>
  <c r="A4" i="69"/>
  <c r="C20" i="69" s="1"/>
  <c r="C19" i="69"/>
  <c r="J34" i="67"/>
  <c r="J33" i="67"/>
  <c r="C33" i="67"/>
  <c r="B8" i="70" s="1"/>
  <c r="B33" i="67"/>
  <c r="J32" i="67"/>
  <c r="B32" i="67"/>
  <c r="J31" i="67"/>
  <c r="J30" i="67"/>
  <c r="B30" i="67"/>
  <c r="J29" i="67"/>
  <c r="J28" i="67"/>
  <c r="B28" i="67"/>
  <c r="J27" i="67"/>
  <c r="J26" i="67"/>
  <c r="B26" i="67"/>
  <c r="J25" i="67"/>
  <c r="J24" i="67"/>
  <c r="B24" i="67"/>
  <c r="J23" i="67"/>
  <c r="J22" i="67"/>
  <c r="B22" i="67"/>
  <c r="J21" i="67"/>
  <c r="J20" i="67"/>
  <c r="B20" i="67"/>
  <c r="J19" i="67"/>
  <c r="I19" i="67"/>
  <c r="J18" i="67"/>
  <c r="J17" i="67"/>
  <c r="J16" i="67"/>
  <c r="C16" i="67"/>
  <c r="B7" i="70" s="1"/>
  <c r="J15" i="67"/>
  <c r="J14" i="67"/>
  <c r="J13" i="67"/>
  <c r="H13" i="67"/>
  <c r="J12" i="67"/>
  <c r="B12" i="67"/>
  <c r="J11" i="67"/>
  <c r="J10" i="67"/>
  <c r="B10" i="67"/>
  <c r="J9" i="67"/>
  <c r="B9" i="67"/>
  <c r="J8" i="67"/>
  <c r="J7" i="67"/>
  <c r="C38" i="67"/>
  <c r="A4" i="67"/>
  <c r="C37" i="67" s="1"/>
  <c r="C36" i="67"/>
  <c r="B5" i="71" l="1"/>
  <c r="B11" i="71" s="1"/>
  <c r="B14" i="69"/>
  <c r="B11" i="69"/>
  <c r="B12" i="69"/>
  <c r="B13" i="69"/>
  <c r="B9" i="71"/>
  <c r="B9" i="72" s="1"/>
  <c r="B12" i="70"/>
  <c r="B10" i="70"/>
  <c r="B8" i="72" s="1"/>
  <c r="H29" i="67"/>
  <c r="H11" i="67"/>
  <c r="H21" i="67"/>
  <c r="B13" i="67"/>
  <c r="B21" i="67"/>
  <c r="B25" i="67"/>
  <c r="B29" i="67"/>
  <c r="B14" i="67"/>
  <c r="B11" i="67"/>
  <c r="B23" i="67"/>
  <c r="B27" i="67"/>
  <c r="B31" i="67"/>
  <c r="B143" i="20"/>
  <c r="B145" i="20"/>
  <c r="B146" i="20"/>
  <c r="H144" i="20"/>
  <c r="F22" i="62"/>
  <c r="H21" i="62"/>
  <c r="G21" i="62"/>
  <c r="A11" i="61"/>
  <c r="H14" i="67" l="1"/>
  <c r="H31" i="67"/>
  <c r="H27" i="67"/>
  <c r="H25" i="67"/>
  <c r="H13" i="69"/>
  <c r="H14" i="69"/>
  <c r="H11" i="69"/>
  <c r="H16" i="69" l="1"/>
  <c r="H23" i="67"/>
  <c r="H33" i="67" s="1"/>
  <c r="G8" i="70" s="1"/>
  <c r="H16" i="67"/>
  <c r="A4" i="20"/>
  <c r="H153" i="20"/>
  <c r="H154" i="20"/>
  <c r="H155" i="20"/>
  <c r="H161" i="20"/>
  <c r="H165" i="20"/>
  <c r="H169" i="20"/>
  <c r="H159" i="20"/>
  <c r="H152" i="20"/>
  <c r="H149" i="20"/>
  <c r="H148" i="20"/>
  <c r="H147" i="20"/>
  <c r="H84" i="20"/>
  <c r="H85" i="20"/>
  <c r="H87" i="20"/>
  <c r="H88" i="20"/>
  <c r="H92" i="20"/>
  <c r="H93" i="20"/>
  <c r="H95" i="20"/>
  <c r="H96" i="20"/>
  <c r="H70" i="20"/>
  <c r="B76" i="20"/>
  <c r="H69" i="20"/>
  <c r="H66" i="20"/>
  <c r="H45" i="20"/>
  <c r="H46" i="20"/>
  <c r="H51" i="20"/>
  <c r="H52" i="20"/>
  <c r="H56" i="20"/>
  <c r="H59" i="20"/>
  <c r="B44" i="20"/>
  <c r="B48" i="20"/>
  <c r="B50" i="20"/>
  <c r="B54" i="20"/>
  <c r="H55" i="20"/>
  <c r="H57" i="20"/>
  <c r="B42" i="20"/>
  <c r="B130" i="20"/>
  <c r="B128" i="20"/>
  <c r="B119" i="20"/>
  <c r="B117" i="20"/>
  <c r="B115" i="20"/>
  <c r="B113" i="20"/>
  <c r="B111" i="20"/>
  <c r="B102" i="20"/>
  <c r="B101" i="20"/>
  <c r="B97" i="20"/>
  <c r="B94" i="20"/>
  <c r="B91" i="20"/>
  <c r="B90" i="20"/>
  <c r="B89" i="20"/>
  <c r="B86" i="20"/>
  <c r="B83" i="20"/>
  <c r="B82" i="20"/>
  <c r="B81" i="20"/>
  <c r="B29" i="20"/>
  <c r="B30" i="20"/>
  <c r="B10" i="20"/>
  <c r="B11" i="20"/>
  <c r="B15" i="20"/>
  <c r="B16" i="20"/>
  <c r="B20" i="20"/>
  <c r="B21" i="20"/>
  <c r="B25" i="20"/>
  <c r="B26" i="20"/>
  <c r="J13" i="20"/>
  <c r="J14" i="20"/>
  <c r="J12" i="20"/>
  <c r="J9" i="20"/>
  <c r="H28" i="20"/>
  <c r="H27" i="20"/>
  <c r="H24" i="20"/>
  <c r="H32" i="20"/>
  <c r="H23" i="20"/>
  <c r="H18" i="20"/>
  <c r="H13" i="20"/>
  <c r="B38" i="20"/>
  <c r="B37" i="20"/>
  <c r="C36" i="20"/>
  <c r="B7" i="62" s="1"/>
  <c r="B36" i="20"/>
  <c r="B35" i="20"/>
  <c r="H34" i="20"/>
  <c r="H33" i="20"/>
  <c r="H31" i="20"/>
  <c r="H22" i="20"/>
  <c r="H19" i="20"/>
  <c r="H17" i="20"/>
  <c r="H14" i="20"/>
  <c r="H12" i="20"/>
  <c r="J11" i="20"/>
  <c r="J10" i="20"/>
  <c r="H9" i="20"/>
  <c r="G7" i="71" l="1"/>
  <c r="G9" i="71" s="1"/>
  <c r="H19" i="69"/>
  <c r="B70" i="20"/>
  <c r="B73" i="20"/>
  <c r="B74" i="20"/>
  <c r="B69" i="20"/>
  <c r="H36" i="67"/>
  <c r="G7" i="70"/>
  <c r="G10" i="70" s="1"/>
  <c r="H163" i="20"/>
  <c r="B4" i="62"/>
  <c r="B4" i="72"/>
  <c r="B4" i="70"/>
  <c r="B4" i="71"/>
  <c r="H158" i="20"/>
  <c r="H110" i="20"/>
  <c r="B43" i="20"/>
  <c r="B19" i="20"/>
  <c r="B32" i="20"/>
  <c r="B18" i="20"/>
  <c r="B31" i="20"/>
  <c r="B17" i="20"/>
  <c r="B28" i="20"/>
  <c r="B27" i="20"/>
  <c r="B9" i="20"/>
  <c r="B14" i="20"/>
  <c r="B13" i="20"/>
  <c r="B24" i="20"/>
  <c r="B12" i="20"/>
  <c r="B22" i="20"/>
  <c r="B34" i="20"/>
  <c r="B23" i="20"/>
  <c r="B33" i="20"/>
  <c r="H36" i="20"/>
  <c r="G7" i="62" s="1"/>
  <c r="G9" i="72" l="1"/>
  <c r="G10" i="71"/>
  <c r="G11" i="71" s="1"/>
  <c r="B140" i="20"/>
  <c r="G11" i="70"/>
  <c r="G12" i="70" s="1"/>
  <c r="G8" i="72"/>
  <c r="B154" i="20"/>
  <c r="B167" i="20"/>
  <c r="B169" i="20"/>
  <c r="B163" i="20"/>
  <c r="B153" i="20"/>
  <c r="B165" i="20"/>
  <c r="B161" i="20"/>
  <c r="B152" i="20"/>
  <c r="B149" i="20"/>
  <c r="B159" i="20"/>
  <c r="B155" i="20"/>
  <c r="B148" i="20"/>
  <c r="B158" i="20"/>
  <c r="B147" i="20"/>
  <c r="H43" i="20"/>
  <c r="B144" i="20"/>
  <c r="B133" i="20"/>
  <c r="H131" i="20"/>
  <c r="H133" i="20"/>
  <c r="H80" i="20"/>
  <c r="H77" i="20"/>
  <c r="B77" i="20"/>
  <c r="B59" i="20"/>
  <c r="H53" i="20"/>
  <c r="H49" i="20"/>
  <c r="B47" i="20"/>
  <c r="B57" i="20"/>
  <c r="B56" i="20"/>
  <c r="B45" i="20"/>
  <c r="B46" i="20"/>
  <c r="B49" i="20"/>
  <c r="B53" i="20"/>
  <c r="B55" i="20"/>
  <c r="B51" i="20"/>
  <c r="B52" i="20"/>
  <c r="H47" i="20"/>
  <c r="B98" i="20"/>
  <c r="B100" i="20"/>
  <c r="B79" i="20"/>
  <c r="B127" i="20"/>
  <c r="B96" i="20"/>
  <c r="B103" i="20"/>
  <c r="B118" i="20"/>
  <c r="B120" i="20"/>
  <c r="B84" i="20"/>
  <c r="B78" i="20"/>
  <c r="B87" i="20"/>
  <c r="B129" i="20"/>
  <c r="B116" i="20"/>
  <c r="B112" i="20"/>
  <c r="B131" i="20"/>
  <c r="B110" i="20"/>
  <c r="B80" i="20"/>
  <c r="B85" i="20"/>
  <c r="B95" i="20"/>
  <c r="B114" i="20"/>
  <c r="B92" i="20"/>
  <c r="B66" i="20"/>
  <c r="B88" i="20"/>
  <c r="B142" i="20"/>
  <c r="B93" i="20"/>
  <c r="H142" i="20" l="1"/>
  <c r="H120" i="20" l="1"/>
  <c r="H118" i="20"/>
  <c r="C175" i="20" l="1"/>
  <c r="B124" i="20" l="1"/>
  <c r="B123" i="20"/>
  <c r="C122" i="20"/>
  <c r="B10" i="62" s="1"/>
  <c r="B122" i="20"/>
  <c r="B121" i="20"/>
  <c r="B109" i="20"/>
  <c r="I108" i="20"/>
  <c r="B3" i="72" l="1"/>
  <c r="B3" i="70"/>
  <c r="B3" i="71"/>
  <c r="C174" i="20"/>
  <c r="B3" i="62"/>
  <c r="A9" i="61"/>
  <c r="H112" i="20" l="1"/>
  <c r="H116" i="20"/>
  <c r="H114" i="20" l="1"/>
  <c r="H122" i="20" s="1"/>
  <c r="G10" i="62" s="1"/>
  <c r="H100" i="20"/>
  <c r="H98" i="20"/>
  <c r="A5" i="20"/>
  <c r="B5" i="62" l="1"/>
  <c r="B14" i="62" s="1"/>
  <c r="B5" i="72"/>
  <c r="H167" i="20"/>
  <c r="H129" i="20"/>
  <c r="H127" i="20"/>
  <c r="H74" i="20"/>
  <c r="H73" i="20"/>
  <c r="B16" i="62" l="1"/>
  <c r="H171" i="20"/>
  <c r="G12" i="62" s="1"/>
  <c r="B7" i="72"/>
  <c r="B11" i="72"/>
  <c r="B13" i="72"/>
  <c r="H135" i="20"/>
  <c r="H61" i="20" l="1"/>
  <c r="G8" i="62" s="1"/>
  <c r="B65" i="20" l="1"/>
  <c r="H103" i="20" l="1"/>
  <c r="G11" i="62" l="1"/>
  <c r="H79" i="20"/>
  <c r="H78" i="20"/>
  <c r="B106" i="20"/>
  <c r="C105" i="20"/>
  <c r="B9" i="62" s="1"/>
  <c r="B105" i="20"/>
  <c r="C135" i="20"/>
  <c r="B11" i="62" s="1"/>
  <c r="H105" i="20" l="1"/>
  <c r="H174" i="20" l="1"/>
  <c r="G9" i="62"/>
  <c r="G14" i="62" s="1"/>
  <c r="G7" i="72" s="1"/>
  <c r="G11" i="72" s="1"/>
  <c r="G12" i="72" s="1"/>
  <c r="G13" i="72" s="1"/>
  <c r="C176" i="20"/>
  <c r="G15" i="62" l="1"/>
  <c r="G16" i="62" s="1"/>
  <c r="B141" i="20"/>
  <c r="B41" i="20"/>
  <c r="J172" i="20" l="1"/>
  <c r="J171" i="20"/>
  <c r="C171" i="20"/>
  <c r="B12" i="62" s="1"/>
  <c r="C61" i="20"/>
  <c r="B8" i="62" s="1"/>
</calcChain>
</file>

<file path=xl/sharedStrings.xml><?xml version="1.0" encoding="utf-8"?>
<sst xmlns="http://schemas.openxmlformats.org/spreadsheetml/2006/main" count="441" uniqueCount="196">
  <si>
    <t>mois</t>
  </si>
  <si>
    <t>N°</t>
  </si>
  <si>
    <t>Désignation des ouvrages</t>
  </si>
  <si>
    <t>u</t>
  </si>
  <si>
    <t>Montants</t>
  </si>
  <si>
    <t>INSTALLATIONS DE CHANTIER</t>
  </si>
  <si>
    <t>PANNEAU DE CHANTIER</t>
  </si>
  <si>
    <t>AMENAGEMENT DE CHANTIER</t>
  </si>
  <si>
    <t>m²</t>
  </si>
  <si>
    <t>TRAVAUX DIVERS</t>
  </si>
  <si>
    <t>Ens.</t>
  </si>
  <si>
    <t/>
  </si>
  <si>
    <t>3.1</t>
  </si>
  <si>
    <t>Fourniture, pose et maintien en bon état pendant toute la durée des travaux d'un panneau de chantier (mise en page et dessins fournis par la Maitrise d'Œuvre) et toutes réglementations complémentaires sur les intervenants (dimensions d'un panneau 1.00 x 2.50)</t>
  </si>
  <si>
    <t>U</t>
  </si>
  <si>
    <t>Prix U</t>
  </si>
  <si>
    <t>ÉCHAFAUDAGES, AGRÉS ET PROTECTIONS</t>
  </si>
  <si>
    <t>ECHAFAUDAGES</t>
  </si>
  <si>
    <t>OUVRAGES DE PIERRE DE TAILLE</t>
  </si>
  <si>
    <t>DEPOSE PREALABLE DE PIERRES</t>
  </si>
  <si>
    <t>m³</t>
  </si>
  <si>
    <t>FOURNITURE DE PIERRE NEUVE</t>
  </si>
  <si>
    <t>TAILLE DE PIERRE NEUVE</t>
  </si>
  <si>
    <t>- Parement unis</t>
  </si>
  <si>
    <t>utpu</t>
  </si>
  <si>
    <t>- Parements moulurés</t>
  </si>
  <si>
    <t>utpm</t>
  </si>
  <si>
    <t>POSE DE PIERRE NEUVE</t>
  </si>
  <si>
    <t>- En reprise sans incrustement, cube total</t>
  </si>
  <si>
    <t>- PV pour pose de pierre moulurée</t>
  </si>
  <si>
    <t>REJOINTOIEMENT</t>
  </si>
  <si>
    <t>Rejointoiement sur pierre en mortier de chaux grasse compris dégradation préalable des joints et patine</t>
  </si>
  <si>
    <t>-de toutes profondeurs et toutes largeurs cis refichage profond</t>
  </si>
  <si>
    <t>Taille de pierre neuve provenant</t>
  </si>
  <si>
    <t>Pose de pierres neuves cis goujons, agrafes, jointoiement et nettoyage</t>
  </si>
  <si>
    <r>
      <t>Travaux de dépose de pierre de taille en démolition et par refouillement cis plan de calepinage, protections, stockage et attente d'enlèvement des gravois et nettoy</t>
    </r>
    <r>
      <rPr>
        <sz val="10"/>
        <rFont val="Arial"/>
        <family val="2"/>
      </rPr>
      <t>age</t>
    </r>
  </si>
  <si>
    <t>TRAVAUX PRÉPARATOIRES</t>
  </si>
  <si>
    <t>Fourniture de pierre de taille cis patine d'harmonisation</t>
  </si>
  <si>
    <t>REPRISE D'ENDUIT</t>
  </si>
  <si>
    <t>Piochage des enduits, nettoyage et enlèvement aux DP</t>
  </si>
  <si>
    <t>Reprise de parements de maçonnerie pour support d'enduit compris remaillage des fissures, rejointoiement, consolidation des maçonnerie,  et nettoyage</t>
  </si>
  <si>
    <t>Enduit au mortier de chaux sur maçonnerie avec façon d'appareil peint pour les chaines d'angles cis intégration des linteaux bois, tous travaux préparatoires et toutes sujétions de mise en œuvre</t>
  </si>
  <si>
    <t>RAGREAGE SUR PIERRE DE TAILLE</t>
  </si>
  <si>
    <t>Parties unies,</t>
  </si>
  <si>
    <t>Jusqu'à 0,10 à l'équerre</t>
  </si>
  <si>
    <t>de 0,11 et jusqu'à 0,20 à l'équerre</t>
  </si>
  <si>
    <t>Parties moulurés et extradossées,</t>
  </si>
  <si>
    <t>Ragréage sur pierre cis goujons inox</t>
  </si>
  <si>
    <t>BOUCHON EN PIERRE DE TAILLE</t>
  </si>
  <si>
    <t>Bouchons en pierre neuve</t>
  </si>
  <si>
    <t>Parties moulurées,</t>
  </si>
  <si>
    <t>3.2</t>
  </si>
  <si>
    <t>3.3</t>
  </si>
  <si>
    <t>3.4</t>
  </si>
  <si>
    <t>3.5</t>
  </si>
  <si>
    <t>3.6</t>
  </si>
  <si>
    <t>- PV pour reprise par incrustement de morceaux contigus</t>
  </si>
  <si>
    <t>- PV pour reprise par incrustement de morceaux isolés</t>
  </si>
  <si>
    <t>TRAVAUX D'ENDUIT</t>
  </si>
  <si>
    <t>Échafaudage vertical de pied extérieur en matériel tubulaire 40/49 compris frais de voirie, service d'échelle, filets de protection, toutes sujétions de mise en œuvre, apport, location, remaniement, repli et protections</t>
  </si>
  <si>
    <t>Nettoyage des parements à la brosse cis traitement biocide</t>
  </si>
  <si>
    <t>Protection des baies par polyane cis calfeutrement et dépose</t>
  </si>
  <si>
    <t>CHEMINEE</t>
  </si>
  <si>
    <t>GRAVOIS</t>
  </si>
  <si>
    <t>Manutentions et enlèvement des gravois aux décharges publiques (cube non foisonné)</t>
  </si>
  <si>
    <t>- 12 rue de la Grande Chaussée - Sur rue</t>
  </si>
  <si>
    <t>- 12 rue de la Grande Chaussée - Sur cour</t>
  </si>
  <si>
    <t>- Pierre calcaire de Lezennes</t>
  </si>
  <si>
    <t>- Grès quartzeux</t>
  </si>
  <si>
    <t>CONDUIT DE FUMEE</t>
  </si>
  <si>
    <t>Travaux vérification et de restauration du conduit de fumée en terre cuite vétuste cis état sanitaire et toutes sujétions de réfection (calfeutrement, réparation, enduit)</t>
  </si>
  <si>
    <t>OUVRAGES DE BRIQUES</t>
  </si>
  <si>
    <t>DÉPOSE PREALABLE DE BRIQUES</t>
  </si>
  <si>
    <t>Dépose de brique en démolition cis toutes sujétions de dépose, stockage, tri, nettoyage et enlèvement aux DP</t>
  </si>
  <si>
    <t>MAÇONNERIE DE BRIQUES</t>
  </si>
  <si>
    <t>Maçonnerie neuve de briques pleines en élévation cis façon de corniche, tri et panachage</t>
  </si>
  <si>
    <t>Fourniture de briques neuves de terre-cuite</t>
  </si>
  <si>
    <t>Jointoiement sur briques neuves</t>
  </si>
  <si>
    <t>Nettoyage des parements à la brosse humide ou nettoyeur basse pression</t>
  </si>
  <si>
    <t>Rejointoiement sur briques anciennes cis dégarnissage préalable</t>
  </si>
  <si>
    <t>Badigeon d'harmonisation cis essais</t>
  </si>
  <si>
    <t>- 4 rue de la Grande Chaussée - Sur rue</t>
  </si>
  <si>
    <t>- 6 rue de la Grande Chaussée</t>
  </si>
  <si>
    <t>- 4 rue de la Grande Chaussée</t>
  </si>
  <si>
    <t>CALFEUTREMENT</t>
  </si>
  <si>
    <t>Réalisation de calfeutrement extérieur au mortier de chaux</t>
  </si>
  <si>
    <t>3.1.1</t>
  </si>
  <si>
    <t>3.1.2</t>
  </si>
  <si>
    <t>INSTALLATION ELECTRIQUE</t>
  </si>
  <si>
    <t>Installation pour la durée des travaux d'un branchement électrique pour la zone de cantonnement et les zones de travaux compris alimentation, comptage, tableau général, coffrets électriques, éclairage bandeaux LED.</t>
  </si>
  <si>
    <t>Apport et installation</t>
  </si>
  <si>
    <t>Location, consommation et entretien</t>
  </si>
  <si>
    <t>Dépose et repli</t>
  </si>
  <si>
    <t>3.1.3</t>
  </si>
  <si>
    <t>BRANCHEMENT EAU – ÉVACUATION</t>
  </si>
  <si>
    <t>Installation pour la durée des travaux d'un branchement en eau pour la zone de cantonnement compris alimentation, comptage, raccordement, canalisation, raccordement EU.</t>
  </si>
  <si>
    <t>3.1.4</t>
  </si>
  <si>
    <t>Location et entretien</t>
  </si>
  <si>
    <t>3.1.5</t>
  </si>
  <si>
    <t>CLOTURE DE CHANTIER</t>
  </si>
  <si>
    <t>ml</t>
  </si>
  <si>
    <t>- Local du R+1 du 12 rue de la grande chaussée (Pour cheminement vers la cour)</t>
  </si>
  <si>
    <t>Protections des sols par pose de revêtement souple ou autre cis apport, installation, entretien et repli.</t>
  </si>
  <si>
    <t>PV  pour portail d'accès piétons</t>
  </si>
  <si>
    <t>- Sur rue</t>
  </si>
  <si>
    <t>- Sur cour</t>
  </si>
  <si>
    <t>- Pour souches de cheminée</t>
  </si>
  <si>
    <t>- 10 rue de la Grande Chaussée</t>
  </si>
  <si>
    <t>- 4-6-8 et 10 rue de la Grande Chaussée</t>
  </si>
  <si>
    <t>- 12 rue de la Grande Chaussée</t>
  </si>
  <si>
    <t>- 4-6-8 et 8Pignon - rue de la Grande Chaussée</t>
  </si>
  <si>
    <t>Clôture de chantier en tôle, 3,00m ht, pendant la durée des travaux cis plots béton, porte et signalétique de chantier</t>
  </si>
  <si>
    <t xml:space="preserve">- 4 rue de la Grande Chaussée </t>
  </si>
  <si>
    <t>- 6 rue de la Grande Chaussée - Reprise structurelle</t>
  </si>
  <si>
    <t>- 4Pignon - rue de la Grande Chaussée</t>
  </si>
  <si>
    <t>3.6.8</t>
  </si>
  <si>
    <t>COULINAGE</t>
  </si>
  <si>
    <t>Coulis de maçonnerie à la chaux</t>
  </si>
  <si>
    <t>kg</t>
  </si>
  <si>
    <t>DOCUMENTS CONTRACTUELS</t>
  </si>
  <si>
    <t>Plans, attachements, rapports, dossiers photographiques, etc. à produire comme stipulé dans les pièces écrites</t>
  </si>
  <si>
    <t>Quantités
MOE</t>
  </si>
  <si>
    <t>Quantités
Entreprise</t>
  </si>
  <si>
    <t>N° CCTP</t>
  </si>
  <si>
    <t>Dépose/repose de menuiserie pour passage extérieur/intérieur cis stockage sur site, fermeture provisoire et toutes sujétions</t>
  </si>
  <si>
    <t>Façon de couronnements neufs en tuiles demi-rondes cis dépose, fourniture, pose et toutes sujétions</t>
  </si>
  <si>
    <t>LILLE</t>
  </si>
  <si>
    <t>MAITRE D'OUVRAGE</t>
  </si>
  <si>
    <t>MAITRISE D'ŒUVRE</t>
  </si>
  <si>
    <t>4-12 rue de la Grande Armée</t>
  </si>
  <si>
    <t>Nord (59)</t>
  </si>
  <si>
    <t>LOT 01 : INSTALLATION - MAÇONNERIE - PIERRE DE TAILLE</t>
  </si>
  <si>
    <t>Février 2026</t>
  </si>
  <si>
    <t>CCI Grand Lille
Place du Théâtre
59000 Lille</t>
  </si>
  <si>
    <t xml:space="preserve">ATELIER AURELIEN MASUREL
Architecte du patrimoine
6, avenue Adolphe max
59000 Lille
</t>
  </si>
  <si>
    <t>RÉCAPITULATION GÉNÉRALE DES PRIX TRAITES A FORFAIT</t>
  </si>
  <si>
    <t>TVA 20 %</t>
  </si>
  <si>
    <t>Travaux en Dépenses Contrôlées</t>
  </si>
  <si>
    <t>Matériaux</t>
  </si>
  <si>
    <t xml:space="preserve">  Coefficient à appliquer aux  prix de fournitures</t>
  </si>
  <si>
    <t xml:space="preserve">  (suivant déboursé hors TVA justifié par production de factures)</t>
  </si>
  <si>
    <t>Main d'Œuvre (prix horaire hors TVA)</t>
  </si>
  <si>
    <t xml:space="preserve">  Chef d'équipe</t>
  </si>
  <si>
    <t>CE</t>
  </si>
  <si>
    <t>€uro HT</t>
  </si>
  <si>
    <t xml:space="preserve">  Ouvrier hautement qualifié</t>
  </si>
  <si>
    <t>OHQ</t>
  </si>
  <si>
    <t xml:space="preserve">  Ouvrier qualifié</t>
  </si>
  <si>
    <t>OQ</t>
  </si>
  <si>
    <t xml:space="preserve">  Ouvrier spécialisé</t>
  </si>
  <si>
    <t>OS</t>
  </si>
  <si>
    <t xml:space="preserve">  Ouvrier manœuvre</t>
  </si>
  <si>
    <t>OM</t>
  </si>
  <si>
    <t>complété quant aux quantités et aux prix par l'Entrepreneur soussigné et arrêté à la somme de :</t>
  </si>
  <si>
    <t>A                                                         Le</t>
  </si>
  <si>
    <t>L'Entrepreneur</t>
  </si>
  <si>
    <t>(Signature et Cachet Commercial)</t>
  </si>
  <si>
    <t>Conservation et restauration de la corniche et des cordons larmier en plâtre cis nettoyage, restauration, retaille au droit de l'EP et toutes sujétions</t>
  </si>
  <si>
    <r>
      <t xml:space="preserve">Protection poutres décorée cis polyane, mise en œuvre et dépose.
</t>
    </r>
    <r>
      <rPr>
        <i/>
        <sz val="10"/>
        <color theme="1"/>
        <rFont val="Arial"/>
        <family val="2"/>
      </rPr>
      <t>-&gt; R+1 du 12 rue de la Grande Chaussée</t>
    </r>
  </si>
  <si>
    <t>BACHES DECORATIVES</t>
  </si>
  <si>
    <t>Fourniture et pose d'une bâche publicitaire, comprenant :</t>
  </si>
  <si>
    <t>- mise en œuvre d'une structure porteuse complémentaire, sur échafaudage sur rue, cis plan, adaptation structure existante, installation, location et repli.</t>
  </si>
  <si>
    <t>- fourniture et pose de la bâche décorative imprimée de type PVC Mesh cis échantillons, essais d'impression, contrôle des fichiers reçus et toutes sujétions de mise en œuvre</t>
  </si>
  <si>
    <t>Fourniture et pose de paliers et marches pour accès aux échafaudages par l'intérieur cis apport, installation et repli</t>
  </si>
  <si>
    <t>3.3.3</t>
  </si>
  <si>
    <r>
      <t xml:space="preserve">Aménagement du local et sanitaire mis à disposition par la MOA cis vestiaires, tables, chaises, équipement, douches, consommable, entretien hebdomadaire, assurance, apport, installation, location et repli.
</t>
    </r>
    <r>
      <rPr>
        <i/>
        <sz val="10"/>
        <color rgb="FF000000"/>
        <rFont val="Arial"/>
        <family val="2"/>
      </rPr>
      <t>-&gt; Local du R+1 du 4 rue de la grande chaussée</t>
    </r>
  </si>
  <si>
    <t>- Local du R+1 du 4 rue de la grande chaussée</t>
  </si>
  <si>
    <t>NETTOYAGE</t>
  </si>
  <si>
    <t>CONSTAT D'HUISSIER</t>
  </si>
  <si>
    <t>Réalisation d'un constat d'huissier avant et après travaux</t>
  </si>
  <si>
    <t>Restauration des souches en briques cis réfection des couronnements, solins de cheminées, rives, nettoyage et rejointoiement des parements briques</t>
  </si>
  <si>
    <t>3.2.1</t>
  </si>
  <si>
    <t>3.3.1</t>
  </si>
  <si>
    <t>3.3.2</t>
  </si>
  <si>
    <t>3.3.4</t>
  </si>
  <si>
    <t>3.3.5</t>
  </si>
  <si>
    <t>3.3.6</t>
  </si>
  <si>
    <t>3.3.7</t>
  </si>
  <si>
    <t>3.3.8</t>
  </si>
  <si>
    <t>3.4.1</t>
  </si>
  <si>
    <t>3.4.2</t>
  </si>
  <si>
    <t>3.4.3</t>
  </si>
  <si>
    <t>3.5.1</t>
  </si>
  <si>
    <t>3.6.1</t>
  </si>
  <si>
    <t>3.6.2</t>
  </si>
  <si>
    <t>3.6.2.1</t>
  </si>
  <si>
    <t>3.6.2.2</t>
  </si>
  <si>
    <t>3.6.4</t>
  </si>
  <si>
    <t>3.6.6</t>
  </si>
  <si>
    <t>3.6.2.3</t>
  </si>
  <si>
    <t>3.6.3</t>
  </si>
  <si>
    <t>3.6.5</t>
  </si>
  <si>
    <t>3.6.7</t>
  </si>
  <si>
    <t>3.2.2</t>
  </si>
  <si>
    <t>DPGF</t>
  </si>
  <si>
    <t>La présente DPGF dressé par l'Architecte du Patrimoine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</si>
</sst>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6">
    <numFmt numFmtId="44" formatCode="_-* #,##0.00\ &quot;€&quot;_-;\-* #,##0.00\ &quot;€&quot;_-;_-* &quot;-&quot;??\ &quot;€&quot;_-;_-@_-"/>
    <numFmt numFmtId="43" formatCode="_-* #,##0.00_-;\-* #,##0.00_-;_-* &quot;-&quot;??_-;_-@_-"/>
    <numFmt numFmtId="164" formatCode="_-* #,##0.00\ _€_-;\-* #,##0.00\ _€_-;_-* &quot;-&quot;??\ _€_-;_-@_-"/>
    <numFmt numFmtId="165" formatCode="#,##0.00&quot; €&quot;;\-#,##0.00&quot; €&quot;"/>
    <numFmt numFmtId="166" formatCode="00"/>
    <numFmt numFmtId="167" formatCode="#,##0.00\ [$€-40C];[Red]\-#,##0.00\ [$€-40C]"/>
    <numFmt numFmtId="168" formatCode="0.000"/>
    <numFmt numFmtId="169" formatCode="_-* #,##0.00&quot; €&quot;_-;\-* #,##0.00&quot; €&quot;_-;_-* \-??&quot; €&quot;_-;_-@_-"/>
    <numFmt numFmtId="170" formatCode="#,##0.00[$€];[Red]\-#,##0.00[$€]"/>
    <numFmt numFmtId="171" formatCode="dd/mm/yy"/>
    <numFmt numFmtId="172" formatCode="#,##0.000"/>
    <numFmt numFmtId="173" formatCode="#,##0.00&quot; &quot;[$€-40C];[Red]&quot;-&quot;#,##0.00&quot; &quot;[$€-40C]"/>
    <numFmt numFmtId="174" formatCode="#,##0.00[$€];[Red]&quot;-&quot;#,##0.00[$€]"/>
    <numFmt numFmtId="175" formatCode="[$-40C]General"/>
    <numFmt numFmtId="176" formatCode="#,##0.00&quot; F&quot;;&quot;-&quot;#,##0.00&quot; F&quot;"/>
    <numFmt numFmtId="177" formatCode="#,##0.00&quot; €&quot;;&quot;-&quot;#,##0.00&quot; €&quot;"/>
    <numFmt numFmtId="178" formatCode="&quot; &quot;#,##0.00&quot; € &quot;;&quot;-&quot;#,##0.00&quot; € &quot;;&quot; -&quot;#&quot; € &quot;;&quot; &quot;@&quot; &quot;"/>
    <numFmt numFmtId="179" formatCode="#,##0.00&quot; F&quot;;\-#,##0.00&quot; F&quot;"/>
    <numFmt numFmtId="180" formatCode="[$-40C]0%"/>
    <numFmt numFmtId="181" formatCode="[$-40C]#,##0.00"/>
    <numFmt numFmtId="182" formatCode="&quot; &quot;#,##0.00&quot;    &quot;;&quot;-&quot;#,##0.00&quot;    &quot;;&quot; -&quot;#&quot;    &quot;;&quot; &quot;@&quot; &quot;"/>
    <numFmt numFmtId="183" formatCode="#,##0.00[$€-40C];[Red]&quot;-&quot;#,##0.00[$€-40C]"/>
    <numFmt numFmtId="184" formatCode="_-* #,##0.00\ [$€-1]_-;\-* #,##0.00\ [$€-1]_-;_-* &quot;-&quot;??\ [$€-1]_-"/>
    <numFmt numFmtId="185" formatCode="_-* #,##0.00\ _F_-;\-* #,##0.00\ _F_-;_-* &quot;-&quot;??\ _F_-;_-@_-"/>
    <numFmt numFmtId="186" formatCode="&quot; &quot;#,##0.00&quot; &quot;[$€-40C]&quot; &quot;;&quot;-&quot;#,##0.00&quot; &quot;[$€-40C]&quot; &quot;;&quot; -&quot;00&quot; &quot;[$€-40C]&quot; &quot;;&quot; &quot;@&quot; &quot;"/>
    <numFmt numFmtId="187" formatCode="&quot; &quot;#,##0.000&quot; &quot;[$€-40C]&quot; &quot;;&quot;-&quot;#,##0.000&quot; &quot;[$€-40C]&quot; &quot;;&quot; -&quot;00.00&quot; &quot;[$€-40C]&quot; &quot;;&quot; &quot;@&quot; &quot;"/>
  </numFmts>
  <fonts count="185">
    <font>
      <sz val="10"/>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0"/>
      <color theme="1"/>
      <name val="Arial"/>
      <family val="2"/>
    </font>
    <font>
      <sz val="11"/>
      <color theme="1"/>
      <name val="Calibri"/>
      <family val="2"/>
      <scheme val="minor"/>
    </font>
    <font>
      <sz val="10"/>
      <color theme="1"/>
      <name val="Arial"/>
      <family val="2"/>
    </font>
    <font>
      <b/>
      <i/>
      <u/>
      <sz val="12"/>
      <color indexed="8"/>
      <name val="Times New Roman"/>
      <family val="1"/>
      <charset val="1"/>
    </font>
    <font>
      <b/>
      <sz val="10"/>
      <color indexed="8"/>
      <name val="Times New Roman"/>
      <family val="1"/>
      <charset val="1"/>
    </font>
    <font>
      <sz val="10"/>
      <color indexed="8"/>
      <name val="Times New Roman1"/>
      <charset val="1"/>
    </font>
    <font>
      <sz val="10"/>
      <name val="Times New Roman"/>
      <family val="1"/>
      <charset val="1"/>
    </font>
    <font>
      <i/>
      <sz val="10"/>
      <color indexed="8"/>
      <name val="Times New Roman"/>
      <family val="1"/>
      <charset val="1"/>
    </font>
    <font>
      <sz val="10"/>
      <name val="Arial"/>
      <family val="2"/>
      <charset val="1"/>
    </font>
    <font>
      <i/>
      <sz val="10"/>
      <color indexed="12"/>
      <name val="Times New Roman"/>
      <family val="1"/>
      <charset val="1"/>
    </font>
    <font>
      <sz val="11"/>
      <color indexed="8"/>
      <name val="Arial"/>
      <family val="2"/>
      <charset val="1"/>
    </font>
    <font>
      <sz val="10"/>
      <color indexed="17"/>
      <name val="Times New Roman"/>
      <family val="1"/>
      <charset val="1"/>
    </font>
    <font>
      <sz val="10"/>
      <color indexed="8"/>
      <name val="Times New Roman"/>
      <family val="1"/>
      <charset val="1"/>
    </font>
    <font>
      <sz val="10"/>
      <color indexed="8"/>
      <name val="Arial"/>
      <family val="2"/>
      <charset val="1"/>
    </font>
    <font>
      <b/>
      <sz val="10"/>
      <color indexed="8"/>
      <name val="Arial"/>
      <family val="2"/>
      <charset val="1"/>
    </font>
    <font>
      <b/>
      <sz val="11"/>
      <color indexed="8"/>
      <name val="Arial"/>
      <family val="2"/>
      <charset val="1"/>
    </font>
    <font>
      <b/>
      <i/>
      <sz val="12"/>
      <color indexed="8"/>
      <name val="Arial"/>
      <family val="2"/>
      <charset val="1"/>
    </font>
    <font>
      <i/>
      <sz val="10"/>
      <color indexed="17"/>
      <name val="Arial"/>
      <family val="2"/>
      <charset val="1"/>
    </font>
    <font>
      <sz val="10"/>
      <name val="Lucida Sans"/>
      <family val="2"/>
    </font>
    <font>
      <sz val="10"/>
      <color indexed="8"/>
      <name val="Arial1"/>
      <charset val="1"/>
    </font>
    <font>
      <sz val="11"/>
      <color indexed="8"/>
      <name val="Calibri"/>
      <family val="2"/>
      <charset val="1"/>
    </font>
    <font>
      <sz val="10"/>
      <name val="Arial"/>
      <family val="2"/>
    </font>
    <font>
      <sz val="10"/>
      <color indexed="8"/>
      <name val="Arial"/>
      <family val="2"/>
    </font>
    <font>
      <sz val="10"/>
      <color theme="1"/>
      <name val="Arial"/>
      <family val="2"/>
    </font>
    <font>
      <sz val="10"/>
      <name val="Times New Roman"/>
      <family val="1"/>
    </font>
    <font>
      <i/>
      <sz val="10"/>
      <color indexed="8"/>
      <name val="Times New Roman"/>
      <family val="1"/>
    </font>
    <font>
      <i/>
      <sz val="10"/>
      <color indexed="12"/>
      <name val="Times New Roman"/>
      <family val="1"/>
    </font>
    <font>
      <i/>
      <sz val="10"/>
      <color indexed="17"/>
      <name val="Arial"/>
      <family val="2"/>
    </font>
    <font>
      <b/>
      <i/>
      <u/>
      <sz val="12"/>
      <color rgb="FF000000"/>
      <name val="Times New Roman"/>
      <family val="1"/>
    </font>
    <font>
      <b/>
      <sz val="10"/>
      <color rgb="FF000000"/>
      <name val="Times New Roman"/>
      <family val="1"/>
    </font>
    <font>
      <sz val="10"/>
      <color theme="1"/>
      <name val="Times New Roman"/>
      <family val="1"/>
    </font>
    <font>
      <i/>
      <sz val="10"/>
      <color rgb="FF000000"/>
      <name val="Times New Roman"/>
      <family val="1"/>
    </font>
    <font>
      <sz val="10"/>
      <color theme="1"/>
      <name val="MS Sans Serif"/>
    </font>
    <font>
      <sz val="10"/>
      <color theme="1"/>
      <name val="Arial1"/>
    </font>
    <font>
      <b/>
      <i/>
      <sz val="16"/>
      <color theme="1"/>
      <name val="Arial"/>
      <family val="2"/>
    </font>
    <font>
      <i/>
      <sz val="10"/>
      <color rgb="FF0000FF"/>
      <name val="Times New Roman"/>
      <family val="1"/>
    </font>
    <font>
      <b/>
      <i/>
      <u/>
      <sz val="10"/>
      <color theme="1"/>
      <name val="Arial"/>
      <family val="2"/>
    </font>
    <font>
      <i/>
      <sz val="10"/>
      <name val="Arial"/>
      <family val="2"/>
    </font>
    <font>
      <b/>
      <sz val="10"/>
      <color indexed="8"/>
      <name val="Arial"/>
      <family val="2"/>
    </font>
    <font>
      <b/>
      <sz val="10"/>
      <color rgb="FF000000"/>
      <name val="Arial"/>
      <family val="2"/>
    </font>
    <font>
      <i/>
      <sz val="10"/>
      <color theme="4"/>
      <name val="Arial"/>
      <family val="2"/>
    </font>
    <font>
      <b/>
      <sz val="10"/>
      <color theme="1"/>
      <name val="Arial"/>
      <family val="2"/>
    </font>
    <font>
      <sz val="10"/>
      <color rgb="FF000000"/>
      <name val="Arial"/>
      <family val="2"/>
    </font>
    <font>
      <b/>
      <sz val="10"/>
      <name val="Arial"/>
      <family val="2"/>
    </font>
    <font>
      <i/>
      <sz val="10"/>
      <color theme="1"/>
      <name val="Arial"/>
      <family val="2"/>
    </font>
    <font>
      <b/>
      <i/>
      <sz val="12"/>
      <color indexed="8"/>
      <name val="Arial"/>
      <family val="2"/>
    </font>
    <font>
      <sz val="11"/>
      <color indexed="8"/>
      <name val="Arial"/>
      <family val="2"/>
    </font>
    <font>
      <sz val="12"/>
      <color indexed="8"/>
      <name val="Arial"/>
      <family val="2"/>
    </font>
    <font>
      <sz val="11"/>
      <name val="Arial"/>
      <family val="2"/>
    </font>
    <font>
      <i/>
      <sz val="10"/>
      <color indexed="8"/>
      <name val="Arial"/>
      <family val="2"/>
    </font>
    <font>
      <b/>
      <i/>
      <sz val="10"/>
      <color theme="4"/>
      <name val="Arial"/>
      <family val="2"/>
    </font>
    <font>
      <b/>
      <i/>
      <sz val="10"/>
      <color indexed="8"/>
      <name val="Arial"/>
      <family val="2"/>
    </font>
    <font>
      <b/>
      <sz val="12"/>
      <color indexed="8"/>
      <name val="Arial"/>
      <family val="2"/>
    </font>
    <font>
      <i/>
      <sz val="10"/>
      <color rgb="FF008000"/>
      <name val="Arial"/>
      <family val="2"/>
    </font>
    <font>
      <i/>
      <sz val="9"/>
      <color theme="1"/>
      <name val="Arial"/>
      <family val="2"/>
    </font>
    <font>
      <i/>
      <sz val="10"/>
      <color rgb="FF0000FF"/>
      <name val="Times New Roman1"/>
    </font>
    <font>
      <sz val="11"/>
      <color rgb="FF000000"/>
      <name val="Arial"/>
      <family val="2"/>
    </font>
    <font>
      <sz val="10"/>
      <color rgb="FF008000"/>
      <name val="Times New Roman"/>
      <family val="1"/>
    </font>
    <font>
      <sz val="18"/>
      <color theme="3"/>
      <name val="Calibri Light"/>
      <family val="2"/>
      <scheme val="major"/>
    </font>
    <font>
      <b/>
      <i/>
      <u/>
      <sz val="12"/>
      <color rgb="FF000000"/>
      <name val="Times New Roman1"/>
    </font>
    <font>
      <b/>
      <sz val="10"/>
      <color rgb="FF000000"/>
      <name val="Times New Roman1"/>
    </font>
    <font>
      <sz val="10"/>
      <color rgb="FF000000"/>
      <name val="Times New Roman1"/>
    </font>
    <font>
      <sz val="10"/>
      <color rgb="FF000000"/>
      <name val="Times New Roman"/>
      <family val="1"/>
    </font>
    <font>
      <sz val="10"/>
      <color rgb="FF000000"/>
      <name val="Arial1"/>
    </font>
    <font>
      <sz val="11"/>
      <color rgb="FF000000"/>
      <name val="Calibri"/>
      <family val="2"/>
    </font>
    <font>
      <sz val="11"/>
      <color rgb="FFFFFFFF"/>
      <name val="Calibri"/>
      <family val="2"/>
    </font>
    <font>
      <sz val="11"/>
      <color rgb="FF9C0006"/>
      <name val="Calibri"/>
      <family val="2"/>
    </font>
    <font>
      <b/>
      <sz val="11"/>
      <color rgb="FFFA7D00"/>
      <name val="Calibri"/>
      <family val="2"/>
    </font>
    <font>
      <b/>
      <sz val="11"/>
      <color rgb="FFFFFFFF"/>
      <name val="Calibri"/>
      <family val="2"/>
    </font>
    <font>
      <i/>
      <sz val="11"/>
      <color rgb="FF7F7F7F"/>
      <name val="Calibri"/>
      <family val="2"/>
    </font>
    <font>
      <sz val="11"/>
      <color rgb="FF006100"/>
      <name val="Calibri"/>
      <family val="2"/>
    </font>
    <font>
      <b/>
      <sz val="15"/>
      <color rgb="FF44546A"/>
      <name val="Calibri"/>
      <family val="2"/>
    </font>
    <font>
      <b/>
      <sz val="13"/>
      <color rgb="FF44546A"/>
      <name val="Calibri"/>
      <family val="2"/>
    </font>
    <font>
      <b/>
      <sz val="11"/>
      <color rgb="FF44546A"/>
      <name val="Calibri"/>
      <family val="2"/>
    </font>
    <font>
      <sz val="11"/>
      <color rgb="FF3F3F76"/>
      <name val="Calibri"/>
      <family val="2"/>
    </font>
    <font>
      <sz val="11"/>
      <color rgb="FFFA7D00"/>
      <name val="Calibri"/>
      <family val="2"/>
    </font>
    <font>
      <sz val="11"/>
      <color rgb="FF9C6500"/>
      <name val="Calibri"/>
      <family val="2"/>
    </font>
    <font>
      <b/>
      <sz val="11"/>
      <color rgb="FF3F3F3F"/>
      <name val="Calibri"/>
      <family val="2"/>
    </font>
    <font>
      <sz val="18"/>
      <color rgb="FF44546A"/>
      <name val="Calibri Light"/>
      <family val="2"/>
    </font>
    <font>
      <b/>
      <sz val="11"/>
      <color rgb="FF000000"/>
      <name val="Calibri"/>
      <family val="2"/>
    </font>
    <font>
      <sz val="11"/>
      <color rgb="FFFF0000"/>
      <name val="Calibri"/>
      <family val="2"/>
    </font>
    <font>
      <b/>
      <i/>
      <sz val="16"/>
      <color rgb="FF000000"/>
      <name val="Arial"/>
      <family val="2"/>
    </font>
    <font>
      <b/>
      <i/>
      <sz val="16"/>
      <color rgb="FF000000"/>
      <name val="Arial1"/>
    </font>
    <font>
      <b/>
      <i/>
      <u/>
      <sz val="10"/>
      <color rgb="FF000000"/>
      <name val="Arial"/>
      <family val="2"/>
    </font>
    <font>
      <b/>
      <i/>
      <u/>
      <sz val="10"/>
      <color rgb="FF000000"/>
      <name val="Arial1"/>
    </font>
    <font>
      <sz val="10"/>
      <color theme="1"/>
      <name val="Times New Roman1"/>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0"/>
      <color indexed="8"/>
      <name val="Times New Roman"/>
      <family val="1"/>
    </font>
    <font>
      <b/>
      <i/>
      <u/>
      <sz val="12"/>
      <color indexed="8"/>
      <name val="Times New Roman"/>
      <family val="1"/>
    </font>
    <font>
      <sz val="10"/>
      <name val="MS Sans Serif"/>
      <family val="2"/>
    </font>
    <font>
      <b/>
      <i/>
      <sz val="16"/>
      <color theme="1"/>
      <name val="Arial1"/>
    </font>
    <font>
      <b/>
      <i/>
      <u/>
      <sz val="10"/>
      <color theme="1"/>
      <name val="Arial1"/>
    </font>
    <font>
      <b/>
      <i/>
      <sz val="16"/>
      <color theme="1"/>
      <name val="MS Sans Serif"/>
    </font>
    <font>
      <b/>
      <i/>
      <u/>
      <sz val="10"/>
      <color theme="1"/>
      <name val="MS Sans Serif"/>
    </font>
    <font>
      <sz val="11"/>
      <color rgb="FF000000"/>
      <name val="Arial1"/>
    </font>
    <font>
      <b/>
      <i/>
      <u/>
      <sz val="11"/>
      <color rgb="FF000000"/>
      <name val="Arial1"/>
    </font>
    <font>
      <sz val="10"/>
      <color rgb="FF000000"/>
      <name val="MS Sans Serif"/>
    </font>
    <font>
      <sz val="10"/>
      <color indexed="8"/>
      <name val="Times New Roman"/>
      <family val="1"/>
    </font>
    <font>
      <sz val="10"/>
      <color indexed="8"/>
      <name val="MS Sans Serif"/>
      <family val="2"/>
    </font>
    <font>
      <b/>
      <i/>
      <sz val="16"/>
      <color indexed="8"/>
      <name val="MS Sans Serif"/>
      <family val="2"/>
    </font>
    <font>
      <b/>
      <i/>
      <sz val="16"/>
      <color indexed="8"/>
      <name val="Arial1"/>
    </font>
    <font>
      <sz val="10"/>
      <color indexed="8"/>
      <name val="Arial1"/>
    </font>
    <font>
      <b/>
      <i/>
      <u/>
      <sz val="10"/>
      <color indexed="8"/>
      <name val="MS Sans Serif"/>
      <family val="2"/>
    </font>
    <font>
      <b/>
      <i/>
      <u/>
      <sz val="10"/>
      <color indexed="8"/>
      <name val="Arial1"/>
    </font>
    <font>
      <sz val="10"/>
      <name val="Arial Unicode MS"/>
      <family val="2"/>
    </font>
    <font>
      <b/>
      <sz val="9"/>
      <color indexed="8"/>
      <name val="Arial"/>
      <family val="2"/>
    </font>
    <font>
      <b/>
      <sz val="10"/>
      <color indexed="12"/>
      <name val="Arial"/>
      <family val="2"/>
    </font>
    <font>
      <b/>
      <i/>
      <sz val="10"/>
      <color indexed="17"/>
      <name val="Arial"/>
      <family val="2"/>
    </font>
    <font>
      <b/>
      <i/>
      <sz val="9"/>
      <color theme="1"/>
      <name val="Arial"/>
      <family val="2"/>
    </font>
    <font>
      <b/>
      <i/>
      <sz val="10"/>
      <color indexed="8"/>
      <name val="Arial"/>
      <family val="2"/>
      <charset val="1"/>
    </font>
    <font>
      <i/>
      <sz val="10"/>
      <color indexed="8"/>
      <name val="Arial"/>
      <family val="2"/>
      <charset val="1"/>
    </font>
    <font>
      <i/>
      <sz val="10"/>
      <name val="Arial"/>
      <family val="2"/>
      <charset val="1"/>
    </font>
    <font>
      <i/>
      <sz val="10"/>
      <color theme="4"/>
      <name val="Arial"/>
      <family val="2"/>
      <charset val="1"/>
    </font>
    <font>
      <b/>
      <i/>
      <sz val="12"/>
      <color indexed="12"/>
      <name val="Arial"/>
      <family val="2"/>
    </font>
    <font>
      <sz val="10"/>
      <color theme="1"/>
      <name val="MS Sans Serif"/>
      <family val="2"/>
    </font>
    <font>
      <sz val="8"/>
      <name val="Arial"/>
      <family val="2"/>
    </font>
    <font>
      <b/>
      <i/>
      <sz val="18"/>
      <color indexed="23"/>
      <name val="Times New Roman"/>
      <family val="1"/>
    </font>
    <font>
      <b/>
      <sz val="16"/>
      <color indexed="8"/>
      <name val="Times New Roman"/>
      <family val="1"/>
    </font>
    <font>
      <b/>
      <u/>
      <sz val="14"/>
      <color indexed="8"/>
      <name val="Times New Roman"/>
      <family val="1"/>
    </font>
    <font>
      <b/>
      <sz val="12"/>
      <color indexed="18"/>
      <name val="Times New Roman"/>
      <family val="1"/>
    </font>
    <font>
      <sz val="11"/>
      <color indexed="8"/>
      <name val="Times New Roman"/>
      <family val="1"/>
    </font>
    <font>
      <sz val="7"/>
      <color indexed="8"/>
      <name val="Arial"/>
      <family val="2"/>
    </font>
    <font>
      <sz val="8"/>
      <color indexed="8"/>
      <name val="Arial"/>
      <family val="2"/>
    </font>
    <font>
      <b/>
      <sz val="18"/>
      <color indexed="8"/>
      <name val="Times New Roman"/>
      <family val="1"/>
    </font>
    <font>
      <b/>
      <sz val="11"/>
      <color indexed="8"/>
      <name val="Times New Roman"/>
      <family val="1"/>
    </font>
    <font>
      <b/>
      <sz val="10"/>
      <color indexed="8"/>
      <name val="Arial Rounded MT Bold"/>
      <family val="2"/>
    </font>
    <font>
      <b/>
      <i/>
      <sz val="14"/>
      <color indexed="8"/>
      <name val="Times New Roman"/>
      <family val="1"/>
    </font>
    <font>
      <b/>
      <u/>
      <sz val="12"/>
      <color indexed="8"/>
      <name val="Times New Roman"/>
      <family val="1"/>
    </font>
    <font>
      <b/>
      <i/>
      <sz val="12"/>
      <color indexed="12"/>
      <name val="Times New Roman"/>
      <family val="1"/>
    </font>
    <font>
      <b/>
      <i/>
      <sz val="10"/>
      <color indexed="21"/>
      <name val="Times New Roman"/>
      <family val="1"/>
    </font>
    <font>
      <b/>
      <u/>
      <sz val="11"/>
      <color indexed="8"/>
      <name val="Times New Roman"/>
      <family val="1"/>
    </font>
    <font>
      <sz val="8"/>
      <color indexed="8"/>
      <name val="Arial Narrow"/>
      <family val="2"/>
    </font>
    <font>
      <b/>
      <sz val="8"/>
      <color indexed="8"/>
      <name val="Arial Narrow"/>
      <family val="2"/>
    </font>
    <font>
      <sz val="8"/>
      <color indexed="10"/>
      <name val="Arial"/>
      <family val="2"/>
    </font>
    <font>
      <i/>
      <sz val="8"/>
      <color indexed="10"/>
      <name val="Arial"/>
      <family val="2"/>
    </font>
    <font>
      <sz val="10"/>
      <color indexed="8"/>
      <name val="Arial Narrow"/>
      <family val="2"/>
    </font>
    <font>
      <b/>
      <sz val="10"/>
      <color rgb="FFFF0000"/>
      <name val="Arial"/>
      <family val="2"/>
    </font>
    <font>
      <sz val="10"/>
      <color rgb="FFFF0000"/>
      <name val="Arial"/>
      <family val="2"/>
    </font>
    <font>
      <i/>
      <sz val="9"/>
      <color indexed="8"/>
      <name val="Arial"/>
      <family val="2"/>
    </font>
    <font>
      <b/>
      <sz val="11"/>
      <color indexed="8"/>
      <name val="Arial"/>
      <family val="2"/>
    </font>
    <font>
      <b/>
      <sz val="12"/>
      <color theme="1"/>
      <name val="Arial"/>
      <family val="2"/>
    </font>
    <font>
      <i/>
      <sz val="10"/>
      <color rgb="FF000000"/>
      <name val="Arial"/>
      <family val="2"/>
    </font>
    <font>
      <sz val="11"/>
      <color theme="1"/>
      <name val="Arial"/>
      <family val="2"/>
    </font>
    <font>
      <b/>
      <i/>
      <u/>
      <sz val="11"/>
      <color theme="1"/>
      <name val="Arial"/>
      <family val="2"/>
    </font>
    <font>
      <sz val="10"/>
      <color rgb="FF000000"/>
      <name val="Times New Roman2"/>
    </font>
    <font>
      <i/>
      <sz val="9"/>
      <color theme="4"/>
      <name val="Arial"/>
      <family val="2"/>
    </font>
    <font>
      <sz val="12"/>
      <color indexed="8"/>
      <name val="Arial"/>
      <family val="2"/>
      <charset val="1"/>
    </font>
    <font>
      <sz val="10"/>
      <color indexed="8"/>
      <name val="Calibri"/>
      <family val="2"/>
      <charset val="1"/>
    </font>
    <font>
      <i/>
      <sz val="10"/>
      <color indexed="12"/>
      <name val="Arial"/>
      <family val="2"/>
      <charset val="1"/>
    </font>
    <font>
      <sz val="10"/>
      <name val="Calibri"/>
      <family val="2"/>
      <charset val="1"/>
    </font>
    <font>
      <b/>
      <i/>
      <u/>
      <sz val="10"/>
      <color indexed="8"/>
      <name val="Arial"/>
      <family val="2"/>
      <charset val="1"/>
    </font>
    <font>
      <sz val="9"/>
      <color theme="1"/>
      <name val="Arial"/>
      <family val="2"/>
    </font>
    <font>
      <sz val="9"/>
      <name val="Arial"/>
      <family val="2"/>
    </font>
    <font>
      <b/>
      <i/>
      <sz val="9"/>
      <color indexed="8"/>
      <name val="Arial"/>
      <family val="2"/>
    </font>
    <font>
      <b/>
      <sz val="9"/>
      <color theme="1"/>
      <name val="Arial"/>
      <family val="2"/>
    </font>
    <font>
      <sz val="9"/>
      <color rgb="FFFF0000"/>
      <name val="Arial"/>
      <family val="2"/>
    </font>
    <font>
      <b/>
      <sz val="12"/>
      <name val="Arial"/>
      <family val="2"/>
    </font>
    <font>
      <b/>
      <sz val="10"/>
      <name val="Arial"/>
      <family val="2"/>
      <charset val="1"/>
    </font>
    <font>
      <b/>
      <sz val="20"/>
      <name val="Arial"/>
      <family val="2"/>
    </font>
    <font>
      <b/>
      <sz val="14"/>
      <name val="Arial"/>
      <family val="2"/>
    </font>
    <font>
      <b/>
      <sz val="9"/>
      <name val="Arial"/>
      <family val="2"/>
    </font>
    <font>
      <b/>
      <sz val="14"/>
      <color indexed="8"/>
      <name val="Arial"/>
      <family val="2"/>
    </font>
    <font>
      <sz val="9"/>
      <color indexed="8"/>
      <name val="Arial"/>
      <family val="2"/>
    </font>
    <font>
      <b/>
      <u/>
      <sz val="10"/>
      <name val="Arial"/>
      <family val="2"/>
    </font>
  </fonts>
  <fills count="6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2" tint="-9.9978637043366805E-2"/>
        <bgColor indexed="64"/>
      </patternFill>
    </fill>
    <fill>
      <patternFill patternType="solid">
        <fgColor rgb="FFDEEBF7"/>
        <bgColor rgb="FFDEEBF7"/>
      </patternFill>
    </fill>
    <fill>
      <patternFill patternType="solid">
        <fgColor rgb="FFFBE5D6"/>
        <bgColor rgb="FFFBE5D6"/>
      </patternFill>
    </fill>
    <fill>
      <patternFill patternType="solid">
        <fgColor rgb="FFEDEDED"/>
        <bgColor rgb="FFEDEDED"/>
      </patternFill>
    </fill>
    <fill>
      <patternFill patternType="solid">
        <fgColor rgb="FFFFF2CC"/>
        <bgColor rgb="FFFFF2CC"/>
      </patternFill>
    </fill>
    <fill>
      <patternFill patternType="solid">
        <fgColor rgb="FFDAE3F3"/>
        <bgColor rgb="FFDAE3F3"/>
      </patternFill>
    </fill>
    <fill>
      <patternFill patternType="solid">
        <fgColor rgb="FFE2F0D9"/>
        <bgColor rgb="FFE2F0D9"/>
      </patternFill>
    </fill>
    <fill>
      <patternFill patternType="solid">
        <fgColor rgb="FFBDD7EE"/>
        <bgColor rgb="FFBDD7EE"/>
      </patternFill>
    </fill>
    <fill>
      <patternFill patternType="solid">
        <fgColor rgb="FFF8CBAD"/>
        <bgColor rgb="FFF8CBAD"/>
      </patternFill>
    </fill>
    <fill>
      <patternFill patternType="solid">
        <fgColor rgb="FFDBDBDB"/>
        <bgColor rgb="FFDBDBDB"/>
      </patternFill>
    </fill>
    <fill>
      <patternFill patternType="solid">
        <fgColor rgb="FFFFE699"/>
        <bgColor rgb="FFFFE699"/>
      </patternFill>
    </fill>
    <fill>
      <patternFill patternType="solid">
        <fgColor rgb="FFB4C7E7"/>
        <bgColor rgb="FFB4C7E7"/>
      </patternFill>
    </fill>
    <fill>
      <patternFill patternType="solid">
        <fgColor rgb="FFC5E0B4"/>
        <bgColor rgb="FFC5E0B4"/>
      </patternFill>
    </fill>
    <fill>
      <patternFill patternType="solid">
        <fgColor rgb="FF9DC3E6"/>
        <bgColor rgb="FF9DC3E6"/>
      </patternFill>
    </fill>
    <fill>
      <patternFill patternType="solid">
        <fgColor rgb="FFF4B183"/>
        <bgColor rgb="FFF4B183"/>
      </patternFill>
    </fill>
    <fill>
      <patternFill patternType="solid">
        <fgColor rgb="FFC9C9C9"/>
        <bgColor rgb="FFC9C9C9"/>
      </patternFill>
    </fill>
    <fill>
      <patternFill patternType="solid">
        <fgColor rgb="FFFFD966"/>
        <bgColor rgb="FFFFD966"/>
      </patternFill>
    </fill>
    <fill>
      <patternFill patternType="solid">
        <fgColor rgb="FF8FAADC"/>
        <bgColor rgb="FF8FAADC"/>
      </patternFill>
    </fill>
    <fill>
      <patternFill patternType="solid">
        <fgColor rgb="FFA9D18E"/>
        <bgColor rgb="FFA9D18E"/>
      </patternFill>
    </fill>
    <fill>
      <patternFill patternType="solid">
        <fgColor rgb="FF5B9BD5"/>
        <bgColor rgb="FF5B9BD5"/>
      </patternFill>
    </fill>
    <fill>
      <patternFill patternType="solid">
        <fgColor rgb="FFED7D31"/>
        <bgColor rgb="FFED7D31"/>
      </patternFill>
    </fill>
    <fill>
      <patternFill patternType="solid">
        <fgColor rgb="FFA5A5A5"/>
        <bgColor rgb="FFA5A5A5"/>
      </patternFill>
    </fill>
    <fill>
      <patternFill patternType="solid">
        <fgColor rgb="FFFFC000"/>
        <bgColor rgb="FFFFC000"/>
      </patternFill>
    </fill>
    <fill>
      <patternFill patternType="solid">
        <fgColor rgb="FF4472C4"/>
        <bgColor rgb="FF4472C4"/>
      </patternFill>
    </fill>
    <fill>
      <patternFill patternType="solid">
        <fgColor rgb="FF70AD47"/>
        <bgColor rgb="FF70AD47"/>
      </patternFill>
    </fill>
    <fill>
      <patternFill patternType="solid">
        <fgColor rgb="FFFFC7CE"/>
        <bgColor rgb="FFFFC7CE"/>
      </patternFill>
    </fill>
    <fill>
      <patternFill patternType="solid">
        <fgColor rgb="FFF2F2F2"/>
        <bgColor rgb="FFF2F2F2"/>
      </patternFill>
    </fill>
    <fill>
      <patternFill patternType="solid">
        <fgColor rgb="FFC6EFCE"/>
        <bgColor rgb="FFC6EFCE"/>
      </patternFill>
    </fill>
    <fill>
      <patternFill patternType="solid">
        <fgColor rgb="FFFFCC99"/>
        <bgColor rgb="FFFFCC99"/>
      </patternFill>
    </fill>
    <fill>
      <patternFill patternType="solid">
        <fgColor rgb="FFFFEB9C"/>
        <bgColor rgb="FFFFEB9C"/>
      </patternFill>
    </fill>
    <fill>
      <patternFill patternType="solid">
        <fgColor rgb="FFFFFFCC"/>
        <bgColor rgb="FFFFFFCC"/>
      </patternFill>
    </fill>
    <fill>
      <patternFill patternType="solid">
        <fgColor indexed="9"/>
      </patternFill>
    </fill>
    <fill>
      <patternFill patternType="solid">
        <fgColor indexed="43"/>
      </patternFill>
    </fill>
    <fill>
      <patternFill patternType="solid">
        <fgColor theme="2" tint="-9.9978637043366805E-2"/>
        <bgColor indexed="31"/>
      </patternFill>
    </fill>
  </fills>
  <borders count="56">
    <border>
      <left/>
      <right/>
      <top/>
      <bottom/>
      <diagonal/>
    </border>
    <border>
      <left/>
      <right style="thin">
        <color indexed="8"/>
      </right>
      <top/>
      <bottom/>
      <diagonal/>
    </border>
    <border>
      <left style="hair">
        <color indexed="8"/>
      </left>
      <right style="hair">
        <color indexed="8"/>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n">
        <color rgb="FF5B9BD5"/>
      </bottom>
      <diagonal/>
    </border>
    <border>
      <left/>
      <right/>
      <top/>
      <bottom style="thin">
        <color rgb="FFADCDEA"/>
      </bottom>
      <diagonal/>
    </border>
    <border>
      <left/>
      <right/>
      <top/>
      <bottom style="thin">
        <color rgb="FF9DC3E6"/>
      </bottom>
      <diagonal/>
    </border>
    <border>
      <left/>
      <right/>
      <top style="thin">
        <color rgb="FF5B9BD5"/>
      </top>
      <bottom style="double">
        <color rgb="FF5B9BD5"/>
      </bottom>
      <diagonal/>
    </border>
    <border>
      <left style="thin">
        <color indexed="64"/>
      </left>
      <right style="thin">
        <color indexed="8"/>
      </right>
      <top style="thin">
        <color indexed="64"/>
      </top>
      <bottom/>
      <diagonal/>
    </border>
    <border>
      <left style="thin">
        <color indexed="9"/>
      </left>
      <right style="thin">
        <color indexed="9"/>
      </right>
      <top style="thin">
        <color indexed="9"/>
      </top>
      <bottom style="thin">
        <color indexed="9"/>
      </bottom>
      <diagonal/>
    </border>
    <border>
      <left style="thin">
        <color indexed="64"/>
      </left>
      <right style="thin">
        <color indexed="64"/>
      </right>
      <top style="thin">
        <color indexed="8"/>
      </top>
      <bottom style="thin">
        <color indexed="64"/>
      </bottom>
      <diagonal/>
    </border>
    <border>
      <left style="thin">
        <color indexed="64"/>
      </left>
      <right/>
      <top/>
      <bottom/>
      <diagonal/>
    </border>
    <border>
      <left style="thin">
        <color indexed="8"/>
      </left>
      <right style="thin">
        <color indexed="8"/>
      </right>
      <top/>
      <bottom/>
      <diagonal/>
    </border>
    <border>
      <left style="thin">
        <color indexed="8"/>
      </left>
      <right/>
      <top/>
      <bottom/>
      <diagonal/>
    </border>
    <border>
      <left style="thin">
        <color indexed="8"/>
      </left>
      <right style="thin">
        <color indexed="64"/>
      </right>
      <top/>
      <bottom/>
      <diagonal/>
    </border>
    <border>
      <left style="thin">
        <color indexed="8"/>
      </left>
      <right style="thin">
        <color indexed="64"/>
      </right>
      <top style="thin">
        <color indexed="8"/>
      </top>
      <bottom style="thin">
        <color indexed="8"/>
      </bottom>
      <diagonal/>
    </border>
    <border>
      <left/>
      <right style="thin">
        <color indexed="64"/>
      </right>
      <top style="thin">
        <color indexed="8"/>
      </top>
      <bottom style="thin">
        <color indexed="8"/>
      </bottom>
      <diagonal/>
    </border>
    <border>
      <left style="thin">
        <color indexed="8"/>
      </left>
      <right style="thin">
        <color indexed="64"/>
      </right>
      <top/>
      <bottom style="thin">
        <color indexed="8"/>
      </bottom>
      <diagonal/>
    </border>
    <border>
      <left style="thin">
        <color auto="1"/>
      </left>
      <right style="thin">
        <color auto="1"/>
      </right>
      <top/>
      <bottom/>
      <diagonal/>
    </border>
    <border>
      <left style="thin">
        <color rgb="FF000000"/>
      </left>
      <right style="thin">
        <color rgb="FF000000"/>
      </right>
      <top/>
      <bottom/>
      <diagonal/>
    </border>
    <border>
      <left style="thin">
        <color indexed="8"/>
      </left>
      <right style="thin">
        <color indexed="8"/>
      </right>
      <top style="thin">
        <color indexed="8"/>
      </top>
      <bottom style="thin">
        <color indexed="8"/>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style="hair">
        <color indexed="64"/>
      </top>
      <bottom/>
      <diagonal/>
    </border>
    <border>
      <left/>
      <right/>
      <top style="hair">
        <color indexed="64"/>
      </top>
      <bottom/>
      <diagonal/>
    </border>
    <border>
      <left/>
      <right style="hair">
        <color indexed="64"/>
      </right>
      <top style="hair">
        <color indexed="64"/>
      </top>
      <bottom/>
      <diagonal/>
    </border>
    <border>
      <left style="hair">
        <color indexed="64"/>
      </left>
      <right/>
      <top/>
      <bottom/>
      <diagonal/>
    </border>
    <border>
      <left/>
      <right style="hair">
        <color indexed="64"/>
      </right>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thin">
        <color indexed="64"/>
      </left>
      <right/>
      <top/>
      <bottom/>
      <diagonal/>
    </border>
    <border>
      <left/>
      <right style="thin">
        <color auto="1"/>
      </right>
      <top/>
      <bottom/>
      <diagonal/>
    </border>
  </borders>
  <cellStyleXfs count="1149">
    <xf numFmtId="0" fontId="0" fillId="0" borderId="0"/>
    <xf numFmtId="49" fontId="10" fillId="0" borderId="0">
      <alignment horizontal="left" vertical="center"/>
    </xf>
    <xf numFmtId="0" fontId="11" fillId="0" borderId="0">
      <alignment horizontal="left" vertical="center" wrapText="1" indent="1"/>
    </xf>
    <xf numFmtId="0" fontId="11" fillId="0" borderId="0" applyFill="0">
      <alignment horizontal="left" vertical="center" wrapText="1" indent="1"/>
    </xf>
    <xf numFmtId="0" fontId="12" fillId="0" borderId="0">
      <alignment horizontal="left" vertical="center" wrapText="1"/>
    </xf>
    <xf numFmtId="0" fontId="13" fillId="0" borderId="0" applyNumberFormat="0" applyProtection="0">
      <alignment horizontal="left" vertical="center" wrapText="1"/>
    </xf>
    <xf numFmtId="0" fontId="14" fillId="0" borderId="0">
      <alignment horizontal="right" vertical="center" wrapText="1"/>
    </xf>
    <xf numFmtId="0" fontId="14" fillId="0" borderId="0" applyProtection="0">
      <alignment horizontal="right" vertical="center" wrapText="1"/>
    </xf>
    <xf numFmtId="165" fontId="15" fillId="0" borderId="0" applyFill="0" applyBorder="0" applyAlignment="0" applyProtection="0"/>
    <xf numFmtId="4" fontId="16" fillId="0" borderId="0">
      <alignment horizontal="center" vertical="center" wrapText="1"/>
    </xf>
    <xf numFmtId="4" fontId="16" fillId="0" borderId="0" applyBorder="0" applyProtection="0">
      <alignment horizontal="center" vertical="center" wrapText="1"/>
    </xf>
    <xf numFmtId="4" fontId="26" fillId="0" borderId="0"/>
    <xf numFmtId="4" fontId="15" fillId="0" borderId="0" applyFill="0" applyBorder="0" applyAlignment="0" applyProtection="0"/>
    <xf numFmtId="169" fontId="25" fillId="0" borderId="0" applyFill="0" applyBorder="0" applyAlignment="0" applyProtection="0"/>
    <xf numFmtId="0" fontId="17" fillId="0" borderId="0"/>
    <xf numFmtId="0" fontId="15" fillId="0" borderId="0"/>
    <xf numFmtId="166" fontId="18" fillId="0" borderId="0">
      <alignment horizontal="center" vertical="center" wrapText="1"/>
    </xf>
    <xf numFmtId="167" fontId="19" fillId="0" borderId="0">
      <alignment horizontal="right" vertical="center"/>
    </xf>
    <xf numFmtId="0" fontId="20" fillId="0" borderId="0">
      <alignment horizontal="center" vertical="center" wrapText="1"/>
    </xf>
    <xf numFmtId="0" fontId="30" fillId="0" borderId="0"/>
    <xf numFmtId="49" fontId="35" fillId="0" borderId="0">
      <alignment horizontal="left" vertical="center"/>
    </xf>
    <xf numFmtId="0" fontId="36" fillId="0" borderId="0">
      <alignment horizontal="left" vertical="center" wrapText="1" indent="1"/>
    </xf>
    <xf numFmtId="0" fontId="37" fillId="0" borderId="0">
      <alignment horizontal="left" vertical="center" wrapText="1"/>
    </xf>
    <xf numFmtId="0" fontId="38" fillId="0" borderId="0">
      <alignment horizontal="right" vertical="center" wrapText="1"/>
    </xf>
    <xf numFmtId="174" fontId="39" fillId="0" borderId="0"/>
    <xf numFmtId="4" fontId="40" fillId="0" borderId="0"/>
    <xf numFmtId="0" fontId="41" fillId="0" borderId="0">
      <alignment horizontal="center"/>
    </xf>
    <xf numFmtId="0" fontId="41" fillId="0" borderId="0">
      <alignment horizontal="center" textRotation="90"/>
    </xf>
    <xf numFmtId="4" fontId="42" fillId="0" borderId="0">
      <alignment horizontal="center" vertical="center" wrapText="1"/>
    </xf>
    <xf numFmtId="0" fontId="43" fillId="0" borderId="0"/>
    <xf numFmtId="173" fontId="43" fillId="0" borderId="0"/>
    <xf numFmtId="175" fontId="49" fillId="0" borderId="0"/>
    <xf numFmtId="174" fontId="49" fillId="0" borderId="0"/>
    <xf numFmtId="178" fontId="9" fillId="0" borderId="0"/>
    <xf numFmtId="175" fontId="49" fillId="0" borderId="0"/>
    <xf numFmtId="0" fontId="28" fillId="0" borderId="0"/>
    <xf numFmtId="44" fontId="9" fillId="0" borderId="0" applyFont="0" applyFill="0" applyBorder="0" applyAlignment="0" applyProtection="0"/>
    <xf numFmtId="0" fontId="9" fillId="0" borderId="0"/>
    <xf numFmtId="179" fontId="28" fillId="0" borderId="0" applyFill="0" applyBorder="0" applyAlignment="0" applyProtection="0"/>
    <xf numFmtId="0" fontId="36" fillId="0" borderId="0">
      <alignment horizontal="left" vertical="center" wrapText="1" indent="1"/>
    </xf>
    <xf numFmtId="4" fontId="62" fillId="0" borderId="0">
      <alignment horizontal="center" vertical="center" wrapText="1"/>
    </xf>
    <xf numFmtId="0" fontId="9" fillId="0" borderId="0"/>
    <xf numFmtId="0" fontId="8" fillId="0" borderId="0"/>
    <xf numFmtId="166" fontId="64" fillId="0" borderId="0">
      <alignment horizontal="center" vertical="center" wrapText="1"/>
    </xf>
    <xf numFmtId="0" fontId="36" fillId="0" borderId="0" applyNumberFormat="0" applyBorder="0" applyProtection="0">
      <alignment horizontal="left" vertical="center" wrapText="1" indent="1"/>
    </xf>
    <xf numFmtId="0" fontId="63" fillId="0" borderId="0"/>
    <xf numFmtId="0" fontId="8" fillId="0" borderId="0"/>
    <xf numFmtId="44" fontId="8" fillId="0" borderId="0" applyFont="0" applyFill="0" applyBorder="0" applyAlignment="0" applyProtection="0"/>
    <xf numFmtId="0" fontId="65" fillId="0" borderId="0" applyNumberFormat="0" applyFill="0" applyBorder="0" applyAlignment="0" applyProtection="0"/>
    <xf numFmtId="0" fontId="28" fillId="0" borderId="0" applyNumberFormat="0" applyFont="0" applyFill="0" applyBorder="0" applyAlignment="0" applyProtection="0"/>
    <xf numFmtId="9" fontId="28" fillId="0" borderId="0" applyFont="0" applyFill="0" applyBorder="0" applyAlignment="0" applyProtection="0"/>
    <xf numFmtId="0" fontId="7" fillId="0" borderId="0"/>
    <xf numFmtId="49" fontId="66" fillId="0" borderId="0">
      <alignment horizontal="left" vertical="center"/>
    </xf>
    <xf numFmtId="175" fontId="36" fillId="0" borderId="0">
      <alignment horizontal="left" vertical="center" wrapText="1" indent="1"/>
    </xf>
    <xf numFmtId="175" fontId="36" fillId="0" borderId="0">
      <alignment horizontal="left" vertical="center" wrapText="1" indent="1"/>
    </xf>
    <xf numFmtId="175" fontId="67" fillId="0" borderId="0">
      <alignment horizontal="left" vertical="center" wrapText="1" indent="1"/>
    </xf>
    <xf numFmtId="175" fontId="68" fillId="0" borderId="0">
      <alignment horizontal="left" vertical="center" wrapText="1"/>
    </xf>
    <xf numFmtId="175" fontId="69" fillId="0" borderId="0">
      <alignment horizontal="left" vertical="center" wrapText="1"/>
    </xf>
    <xf numFmtId="175" fontId="38" fillId="0" borderId="0">
      <alignment horizontal="right" vertical="center" wrapText="1"/>
    </xf>
    <xf numFmtId="175" fontId="38" fillId="0" borderId="0">
      <alignment horizontal="right" vertical="center" wrapText="1"/>
    </xf>
    <xf numFmtId="177" fontId="7" fillId="0" borderId="0"/>
    <xf numFmtId="174" fontId="7" fillId="0" borderId="0"/>
    <xf numFmtId="174" fontId="49" fillId="0" borderId="0"/>
    <xf numFmtId="175" fontId="70" fillId="0" borderId="0"/>
    <xf numFmtId="0" fontId="71" fillId="34" borderId="0"/>
    <xf numFmtId="0" fontId="71" fillId="35" borderId="0"/>
    <xf numFmtId="0" fontId="71" fillId="36" borderId="0"/>
    <xf numFmtId="0" fontId="71" fillId="37" borderId="0"/>
    <xf numFmtId="0" fontId="71" fillId="38" borderId="0"/>
    <xf numFmtId="0" fontId="71" fillId="39" borderId="0"/>
    <xf numFmtId="0" fontId="71" fillId="40" borderId="0"/>
    <xf numFmtId="0" fontId="71" fillId="41" borderId="0"/>
    <xf numFmtId="0" fontId="71" fillId="42" borderId="0"/>
    <xf numFmtId="0" fontId="71" fillId="43" borderId="0"/>
    <xf numFmtId="0" fontId="71" fillId="44" borderId="0"/>
    <xf numFmtId="0" fontId="71" fillId="45" borderId="0"/>
    <xf numFmtId="0" fontId="72" fillId="46" borderId="0"/>
    <xf numFmtId="0" fontId="72" fillId="47" borderId="0"/>
    <xf numFmtId="0" fontId="72" fillId="48" borderId="0"/>
    <xf numFmtId="0" fontId="72" fillId="49" borderId="0"/>
    <xf numFmtId="0" fontId="72" fillId="50" borderId="0"/>
    <xf numFmtId="0" fontId="72" fillId="51" borderId="0"/>
    <xf numFmtId="0" fontId="72" fillId="52" borderId="0"/>
    <xf numFmtId="0" fontId="72" fillId="53" borderId="0"/>
    <xf numFmtId="0" fontId="72" fillId="54" borderId="0"/>
    <xf numFmtId="0" fontId="72" fillId="55" borderId="0"/>
    <xf numFmtId="0" fontId="72" fillId="56" borderId="0"/>
    <xf numFmtId="0" fontId="72" fillId="57" borderId="0"/>
    <xf numFmtId="0" fontId="73" fillId="58" borderId="0"/>
    <xf numFmtId="0" fontId="74" fillId="59" borderId="20"/>
    <xf numFmtId="0" fontId="75" fillId="54" borderId="23"/>
    <xf numFmtId="182" fontId="7" fillId="0" borderId="0"/>
    <xf numFmtId="178" fontId="7" fillId="0" borderId="0"/>
    <xf numFmtId="0" fontId="76" fillId="0" borderId="0"/>
    <xf numFmtId="0" fontId="77" fillId="60" borderId="0"/>
    <xf numFmtId="0" fontId="78" fillId="0" borderId="26"/>
    <xf numFmtId="0" fontId="79" fillId="0" borderId="27"/>
    <xf numFmtId="0" fontId="80" fillId="0" borderId="28"/>
    <xf numFmtId="0" fontId="80" fillId="0" borderId="0"/>
    <xf numFmtId="0" fontId="81" fillId="61" borderId="20"/>
    <xf numFmtId="0" fontId="82" fillId="0" borderId="22"/>
    <xf numFmtId="0" fontId="83" fillId="62" borderId="0"/>
    <xf numFmtId="0" fontId="7" fillId="63" borderId="24"/>
    <xf numFmtId="0" fontId="84" fillId="59" borderId="21"/>
    <xf numFmtId="180" fontId="7" fillId="0" borderId="0"/>
    <xf numFmtId="0" fontId="85" fillId="0" borderId="0"/>
    <xf numFmtId="0" fontId="86" fillId="0" borderId="29"/>
    <xf numFmtId="0" fontId="87" fillId="0" borderId="0"/>
    <xf numFmtId="175" fontId="88" fillId="0" borderId="0">
      <alignment horizontal="center"/>
    </xf>
    <xf numFmtId="175" fontId="89" fillId="0" borderId="0">
      <alignment horizontal="center"/>
    </xf>
    <xf numFmtId="175" fontId="88" fillId="0" borderId="0">
      <alignment horizontal="center" textRotation="90"/>
    </xf>
    <xf numFmtId="175" fontId="89" fillId="0" borderId="0">
      <alignment horizontal="center" textRotation="90"/>
    </xf>
    <xf numFmtId="181" fontId="42" fillId="0" borderId="0">
      <alignment horizontal="center" vertical="center" wrapText="1"/>
    </xf>
    <xf numFmtId="181" fontId="42" fillId="0" borderId="0">
      <alignment horizontal="center" vertical="center" wrapText="1"/>
    </xf>
    <xf numFmtId="181" fontId="62" fillId="0" borderId="0">
      <alignment horizontal="center" vertical="center" wrapText="1"/>
    </xf>
    <xf numFmtId="181" fontId="62" fillId="0" borderId="0">
      <alignment horizontal="center" vertical="center" wrapText="1"/>
    </xf>
    <xf numFmtId="181" fontId="7" fillId="0" borderId="0"/>
    <xf numFmtId="176" fontId="7" fillId="0" borderId="0"/>
    <xf numFmtId="176" fontId="7" fillId="0" borderId="0"/>
    <xf numFmtId="0" fontId="7" fillId="0" borderId="0"/>
    <xf numFmtId="178" fontId="7" fillId="0" borderId="0"/>
    <xf numFmtId="178" fontId="7" fillId="0" borderId="0"/>
    <xf numFmtId="0" fontId="7" fillId="0" borderId="0"/>
    <xf numFmtId="175" fontId="7" fillId="0" borderId="0"/>
    <xf numFmtId="175" fontId="49" fillId="0" borderId="0"/>
    <xf numFmtId="175" fontId="49" fillId="0" borderId="0"/>
    <xf numFmtId="175" fontId="49" fillId="0" borderId="0"/>
    <xf numFmtId="175" fontId="49" fillId="0" borderId="0"/>
    <xf numFmtId="175" fontId="49" fillId="0" borderId="0"/>
    <xf numFmtId="175" fontId="49" fillId="0" borderId="0"/>
    <xf numFmtId="175" fontId="49" fillId="0" borderId="0"/>
    <xf numFmtId="175" fontId="70" fillId="0" borderId="0"/>
    <xf numFmtId="175" fontId="49" fillId="0" borderId="0"/>
    <xf numFmtId="180" fontId="7" fillId="0" borderId="0"/>
    <xf numFmtId="180" fontId="7" fillId="0" borderId="0"/>
    <xf numFmtId="175" fontId="90" fillId="0" borderId="0"/>
    <xf numFmtId="175" fontId="91" fillId="0" borderId="0"/>
    <xf numFmtId="173" fontId="90" fillId="0" borderId="0"/>
    <xf numFmtId="173" fontId="91" fillId="0" borderId="0"/>
    <xf numFmtId="173" fontId="7" fillId="0" borderId="0">
      <alignment wrapText="1"/>
    </xf>
    <xf numFmtId="173" fontId="70" fillId="0" borderId="0">
      <alignment wrapText="1"/>
    </xf>
    <xf numFmtId="173" fontId="70" fillId="0" borderId="0">
      <alignment wrapText="1"/>
    </xf>
    <xf numFmtId="44" fontId="7" fillId="0" borderId="0" applyFont="0" applyFill="0" applyBorder="0" applyAlignment="0" applyProtection="0"/>
    <xf numFmtId="173" fontId="40" fillId="0" borderId="0">
      <alignment wrapText="1"/>
    </xf>
    <xf numFmtId="0" fontId="36" fillId="0" borderId="0">
      <alignment horizontal="left" vertical="center" wrapText="1" indent="1"/>
    </xf>
    <xf numFmtId="0" fontId="92" fillId="0" borderId="0">
      <alignment horizontal="left" vertical="center" wrapText="1"/>
    </xf>
    <xf numFmtId="0" fontId="38" fillId="0" borderId="0">
      <alignment horizontal="right" vertical="center" wrapText="1"/>
    </xf>
    <xf numFmtId="174" fontId="39" fillId="0" borderId="0"/>
    <xf numFmtId="4" fontId="62" fillId="0" borderId="0">
      <alignment horizontal="center" vertical="center" wrapText="1"/>
    </xf>
    <xf numFmtId="44" fontId="7" fillId="0" borderId="0" applyFont="0" applyFill="0" applyBorder="0" applyAlignment="0" applyProtection="0"/>
    <xf numFmtId="44" fontId="7" fillId="0" borderId="0" applyFont="0" applyFill="0" applyBorder="0" applyAlignment="0" applyProtection="0"/>
    <xf numFmtId="44" fontId="8" fillId="0" borderId="0" applyFont="0" applyFill="0" applyBorder="0" applyAlignment="0" applyProtection="0"/>
    <xf numFmtId="0" fontId="93" fillId="0" borderId="17" applyNumberFormat="0" applyFill="0" applyAlignment="0" applyProtection="0"/>
    <xf numFmtId="0" fontId="94" fillId="0" borderId="18" applyNumberFormat="0" applyFill="0" applyAlignment="0" applyProtection="0"/>
    <xf numFmtId="0" fontId="95" fillId="0" borderId="19" applyNumberFormat="0" applyFill="0" applyAlignment="0" applyProtection="0"/>
    <xf numFmtId="0" fontId="95" fillId="0" borderId="0" applyNumberFormat="0" applyFill="0" applyBorder="0" applyAlignment="0" applyProtection="0"/>
    <xf numFmtId="0" fontId="96" fillId="2" borderId="0" applyNumberFormat="0" applyBorder="0" applyAlignment="0" applyProtection="0"/>
    <xf numFmtId="0" fontId="97" fillId="3" borderId="0" applyNumberFormat="0" applyBorder="0" applyAlignment="0" applyProtection="0"/>
    <xf numFmtId="0" fontId="98" fillId="4" borderId="0" applyNumberFormat="0" applyBorder="0" applyAlignment="0" applyProtection="0"/>
    <xf numFmtId="0" fontId="99" fillId="5" borderId="20" applyNumberFormat="0" applyAlignment="0" applyProtection="0"/>
    <xf numFmtId="0" fontId="100" fillId="6" borderId="21" applyNumberFormat="0" applyAlignment="0" applyProtection="0"/>
    <xf numFmtId="0" fontId="101" fillId="6" borderId="20" applyNumberFormat="0" applyAlignment="0" applyProtection="0"/>
    <xf numFmtId="0" fontId="102" fillId="0" borderId="22" applyNumberFormat="0" applyFill="0" applyAlignment="0" applyProtection="0"/>
    <xf numFmtId="0" fontId="103" fillId="7" borderId="23" applyNumberFormat="0" applyAlignment="0" applyProtection="0"/>
    <xf numFmtId="0" fontId="104" fillId="0" borderId="0" applyNumberFormat="0" applyFill="0" applyBorder="0" applyAlignment="0" applyProtection="0"/>
    <xf numFmtId="0" fontId="8" fillId="8" borderId="24" applyNumberFormat="0" applyFont="0" applyAlignment="0" applyProtection="0"/>
    <xf numFmtId="0" fontId="105" fillId="0" borderId="0" applyNumberFormat="0" applyFill="0" applyBorder="0" applyAlignment="0" applyProtection="0"/>
    <xf numFmtId="0" fontId="106" fillId="0" borderId="25" applyNumberFormat="0" applyFill="0" applyAlignment="0" applyProtection="0"/>
    <xf numFmtId="0" fontId="107" fillId="9" borderId="0" applyNumberFormat="0" applyBorder="0" applyAlignment="0" applyProtection="0"/>
    <xf numFmtId="0" fontId="8" fillId="10" borderId="0" applyNumberFormat="0" applyBorder="0" applyAlignment="0" applyProtection="0"/>
    <xf numFmtId="0" fontId="8" fillId="11" borderId="0" applyNumberFormat="0" applyBorder="0" applyAlignment="0" applyProtection="0"/>
    <xf numFmtId="0" fontId="107" fillId="12" borderId="0" applyNumberFormat="0" applyBorder="0" applyAlignment="0" applyProtection="0"/>
    <xf numFmtId="0" fontId="107" fillId="13" borderId="0" applyNumberFormat="0" applyBorder="0" applyAlignment="0" applyProtection="0"/>
    <xf numFmtId="0" fontId="8" fillId="14" borderId="0" applyNumberFormat="0" applyBorder="0" applyAlignment="0" applyProtection="0"/>
    <xf numFmtId="0" fontId="8" fillId="15" borderId="0" applyNumberFormat="0" applyBorder="0" applyAlignment="0" applyProtection="0"/>
    <xf numFmtId="0" fontId="107" fillId="16" borderId="0" applyNumberFormat="0" applyBorder="0" applyAlignment="0" applyProtection="0"/>
    <xf numFmtId="0" fontId="107" fillId="17" borderId="0" applyNumberFormat="0" applyBorder="0" applyAlignment="0" applyProtection="0"/>
    <xf numFmtId="0" fontId="8" fillId="18" borderId="0" applyNumberFormat="0" applyBorder="0" applyAlignment="0" applyProtection="0"/>
    <xf numFmtId="0" fontId="8" fillId="19" borderId="0" applyNumberFormat="0" applyBorder="0" applyAlignment="0" applyProtection="0"/>
    <xf numFmtId="0" fontId="107" fillId="20" borderId="0" applyNumberFormat="0" applyBorder="0" applyAlignment="0" applyProtection="0"/>
    <xf numFmtId="0" fontId="107" fillId="21" borderId="0" applyNumberFormat="0" applyBorder="0" applyAlignment="0" applyProtection="0"/>
    <xf numFmtId="0" fontId="8" fillId="22" borderId="0" applyNumberFormat="0" applyBorder="0" applyAlignment="0" applyProtection="0"/>
    <xf numFmtId="0" fontId="8" fillId="23" borderId="0" applyNumberFormat="0" applyBorder="0" applyAlignment="0" applyProtection="0"/>
    <xf numFmtId="0" fontId="107" fillId="24" borderId="0" applyNumberFormat="0" applyBorder="0" applyAlignment="0" applyProtection="0"/>
    <xf numFmtId="0" fontId="107" fillId="25" borderId="0" applyNumberFormat="0" applyBorder="0" applyAlignment="0" applyProtection="0"/>
    <xf numFmtId="0" fontId="8" fillId="26" borderId="0" applyNumberFormat="0" applyBorder="0" applyAlignment="0" applyProtection="0"/>
    <xf numFmtId="0" fontId="8" fillId="27" borderId="0" applyNumberFormat="0" applyBorder="0" applyAlignment="0" applyProtection="0"/>
    <xf numFmtId="0" fontId="107" fillId="28" borderId="0" applyNumberFormat="0" applyBorder="0" applyAlignment="0" applyProtection="0"/>
    <xf numFmtId="0" fontId="107" fillId="29" borderId="0" applyNumberFormat="0" applyBorder="0" applyAlignment="0" applyProtection="0"/>
    <xf numFmtId="0" fontId="8" fillId="30" borderId="0" applyNumberFormat="0" applyBorder="0" applyAlignment="0" applyProtection="0"/>
    <xf numFmtId="0" fontId="8" fillId="31" borderId="0" applyNumberFormat="0" applyBorder="0" applyAlignment="0" applyProtection="0"/>
    <xf numFmtId="0" fontId="107" fillId="32" borderId="0" applyNumberFormat="0" applyBorder="0" applyAlignment="0" applyProtection="0"/>
    <xf numFmtId="0" fontId="28" fillId="0" borderId="0"/>
    <xf numFmtId="4" fontId="28" fillId="0" borderId="0" applyFill="0" applyBorder="0" applyAlignment="0" applyProtection="0"/>
    <xf numFmtId="0" fontId="28" fillId="0" borderId="0" applyNumberFormat="0" applyFill="0" applyBorder="0" applyAlignment="0" applyProtection="0"/>
    <xf numFmtId="0" fontId="108" fillId="0" borderId="0" applyFill="0">
      <alignment horizontal="left" vertical="center" wrapText="1" indent="1"/>
    </xf>
    <xf numFmtId="0" fontId="31" fillId="0" borderId="0" applyNumberFormat="0" applyProtection="0">
      <alignment horizontal="left" vertical="center" wrapText="1"/>
    </xf>
    <xf numFmtId="0" fontId="32" fillId="0" borderId="0" applyProtection="0">
      <alignment horizontal="right" vertical="center" wrapText="1"/>
    </xf>
    <xf numFmtId="165" fontId="28" fillId="0" borderId="0" applyFill="0" applyBorder="0" applyAlignment="0" applyProtection="0"/>
    <xf numFmtId="4" fontId="33" fillId="0" borderId="0" applyBorder="0" applyProtection="0">
      <alignment horizontal="center" vertical="center" wrapText="1"/>
    </xf>
    <xf numFmtId="179" fontId="28" fillId="0" borderId="0" applyFill="0" applyBorder="0" applyAlignment="0" applyProtection="0"/>
    <xf numFmtId="49" fontId="109" fillId="0" borderId="0" applyProtection="0">
      <alignment horizontal="left" vertical="center"/>
    </xf>
    <xf numFmtId="170" fontId="110" fillId="0" borderId="0" applyFill="0" applyAlignment="0" applyProtection="0"/>
    <xf numFmtId="167" fontId="28" fillId="0" borderId="0" applyFill="0" applyBorder="0" applyProtection="0">
      <alignment wrapText="1"/>
    </xf>
    <xf numFmtId="0" fontId="7" fillId="0" borderId="0"/>
    <xf numFmtId="174" fontId="39" fillId="0" borderId="0"/>
    <xf numFmtId="4" fontId="42" fillId="0" borderId="0">
      <alignment horizontal="center" vertical="center" wrapText="1"/>
    </xf>
    <xf numFmtId="9" fontId="8" fillId="0" borderId="0" applyFont="0" applyFill="0" applyBorder="0" applyAlignment="0" applyProtection="0"/>
    <xf numFmtId="0" fontId="7" fillId="0" borderId="0"/>
    <xf numFmtId="173" fontId="40" fillId="0" borderId="0">
      <alignment wrapText="1"/>
    </xf>
    <xf numFmtId="0" fontId="92" fillId="0" borderId="0">
      <alignment horizontal="left" vertical="center" wrapText="1"/>
    </xf>
    <xf numFmtId="0" fontId="38" fillId="0" borderId="0">
      <alignment horizontal="right" vertical="center" wrapText="1"/>
    </xf>
    <xf numFmtId="4" fontId="62" fillId="0" borderId="0">
      <alignment horizontal="center" vertical="center" wrapText="1"/>
    </xf>
    <xf numFmtId="179" fontId="28" fillId="0" borderId="0" applyFont="0" applyFill="0" applyBorder="0" applyAlignment="0" applyProtection="0"/>
    <xf numFmtId="0" fontId="7" fillId="0" borderId="0"/>
    <xf numFmtId="173" fontId="40" fillId="0" borderId="0">
      <alignment wrapText="1"/>
    </xf>
    <xf numFmtId="174" fontId="39" fillId="0" borderId="0"/>
    <xf numFmtId="44" fontId="8" fillId="0" borderId="0" applyFont="0" applyFill="0" applyBorder="0" applyAlignment="0" applyProtection="0"/>
    <xf numFmtId="0" fontId="7" fillId="0" borderId="0"/>
    <xf numFmtId="0" fontId="7" fillId="0" borderId="0"/>
    <xf numFmtId="0" fontId="28" fillId="0" borderId="0" applyNumberFormat="0" applyFont="0" applyFill="0" applyBorder="0" applyAlignment="0" applyProtection="0"/>
    <xf numFmtId="9" fontId="28" fillId="0" borderId="0" applyFont="0" applyFill="0" applyBorder="0" applyAlignment="0" applyProtection="0"/>
    <xf numFmtId="0" fontId="7" fillId="0" borderId="0"/>
    <xf numFmtId="0" fontId="7" fillId="0" borderId="0"/>
    <xf numFmtId="0" fontId="7" fillId="0" borderId="0"/>
    <xf numFmtId="0" fontId="40" fillId="0" borderId="0"/>
    <xf numFmtId="49" fontId="66" fillId="0" borderId="0">
      <alignment horizontal="left" vertical="center"/>
    </xf>
    <xf numFmtId="0" fontId="67" fillId="0" borderId="0">
      <alignment horizontal="left" vertical="center" wrapText="1" indent="1"/>
    </xf>
    <xf numFmtId="0" fontId="40" fillId="0" borderId="0"/>
    <xf numFmtId="0" fontId="111" fillId="0" borderId="0">
      <alignment horizontal="center"/>
    </xf>
    <xf numFmtId="0" fontId="111" fillId="0" borderId="0">
      <alignment horizontal="center" textRotation="90"/>
    </xf>
    <xf numFmtId="0" fontId="112" fillId="0" borderId="0"/>
    <xf numFmtId="173" fontId="112" fillId="0" borderId="0"/>
    <xf numFmtId="0" fontId="7" fillId="0" borderId="0"/>
    <xf numFmtId="0" fontId="37" fillId="0" borderId="0">
      <alignment horizontal="left" vertical="center" wrapText="1"/>
    </xf>
    <xf numFmtId="164" fontId="8" fillId="0" borderId="0" applyFont="0" applyFill="0" applyBorder="0" applyAlignment="0" applyProtection="0"/>
    <xf numFmtId="44" fontId="7" fillId="0" borderId="0" applyFont="0" applyFill="0" applyBorder="0" applyAlignment="0" applyProtection="0"/>
    <xf numFmtId="164" fontId="7" fillId="0" borderId="0" applyFont="0" applyFill="0" applyBorder="0" applyAlignment="0" applyProtection="0"/>
    <xf numFmtId="44" fontId="7" fillId="0" borderId="0" applyFont="0" applyFill="0" applyBorder="0" applyAlignment="0" applyProtection="0"/>
    <xf numFmtId="44" fontId="8" fillId="0" borderId="0" applyFont="0" applyFill="0" applyBorder="0" applyAlignment="0" applyProtection="0"/>
    <xf numFmtId="0" fontId="39" fillId="0" borderId="0"/>
    <xf numFmtId="0" fontId="113" fillId="0" borderId="0">
      <alignment horizontal="center"/>
    </xf>
    <xf numFmtId="0" fontId="113" fillId="0" borderId="0">
      <alignment horizontal="center" textRotation="90"/>
    </xf>
    <xf numFmtId="0" fontId="114" fillId="0" borderId="0"/>
    <xf numFmtId="173" fontId="114" fillId="0" borderId="0"/>
    <xf numFmtId="174" fontId="40" fillId="0" borderId="0"/>
    <xf numFmtId="0" fontId="115" fillId="0" borderId="0"/>
    <xf numFmtId="44" fontId="7" fillId="0" borderId="0" applyFont="0" applyFill="0" applyBorder="0" applyAlignment="0" applyProtection="0"/>
    <xf numFmtId="0" fontId="68" fillId="0" borderId="0">
      <alignment horizontal="left" vertical="center" wrapText="1"/>
    </xf>
    <xf numFmtId="177" fontId="70" fillId="0" borderId="0"/>
    <xf numFmtId="0" fontId="89" fillId="0" borderId="0">
      <alignment horizontal="center"/>
    </xf>
    <xf numFmtId="0" fontId="89" fillId="0" borderId="0">
      <alignment horizontal="center" textRotation="90"/>
    </xf>
    <xf numFmtId="0" fontId="116" fillId="0" borderId="0"/>
    <xf numFmtId="173" fontId="116" fillId="0" borderId="0"/>
    <xf numFmtId="44"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0" fontId="41" fillId="0" borderId="0">
      <alignment horizontal="center"/>
    </xf>
    <xf numFmtId="0" fontId="41" fillId="0" borderId="0">
      <alignment horizontal="center" textRotation="90"/>
    </xf>
    <xf numFmtId="0" fontId="43" fillId="0" borderId="0"/>
    <xf numFmtId="173" fontId="43" fillId="0" borderId="0"/>
    <xf numFmtId="44" fontId="8" fillId="0" borderId="0" applyFont="0" applyFill="0" applyBorder="0" applyAlignment="0" applyProtection="0"/>
    <xf numFmtId="44" fontId="8" fillId="0" borderId="0" applyFont="0" applyFill="0" applyBorder="0" applyAlignment="0" applyProtection="0"/>
    <xf numFmtId="44" fontId="7" fillId="0" borderId="0" applyFont="0" applyFill="0" applyBorder="0" applyAlignment="0" applyProtection="0"/>
    <xf numFmtId="0" fontId="7" fillId="0" borderId="0"/>
    <xf numFmtId="44" fontId="7" fillId="0" borderId="0" applyFont="0" applyFill="0" applyBorder="0" applyAlignment="0" applyProtection="0"/>
    <xf numFmtId="164" fontId="7" fillId="0" borderId="0" applyFont="0" applyFill="0" applyBorder="0" applyAlignment="0" applyProtection="0"/>
    <xf numFmtId="44" fontId="7" fillId="0" borderId="0" applyFont="0" applyFill="0" applyBorder="0" applyAlignment="0" applyProtection="0"/>
    <xf numFmtId="44" fontId="8" fillId="0" borderId="0" applyFont="0" applyFill="0" applyBorder="0" applyAlignment="0" applyProtection="0"/>
    <xf numFmtId="0" fontId="7" fillId="0" borderId="0"/>
    <xf numFmtId="0" fontId="7" fillId="0" borderId="0"/>
    <xf numFmtId="0" fontId="7" fillId="0" borderId="0"/>
    <xf numFmtId="44" fontId="8"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111" fillId="0" borderId="0">
      <alignment horizontal="center"/>
    </xf>
    <xf numFmtId="0" fontId="111" fillId="0" borderId="0">
      <alignment horizontal="center" textRotation="90"/>
    </xf>
    <xf numFmtId="0" fontId="112" fillId="0" borderId="0"/>
    <xf numFmtId="173" fontId="112" fillId="0" borderId="0"/>
    <xf numFmtId="164" fontId="8" fillId="0" borderId="0" applyFont="0" applyFill="0" applyBorder="0" applyAlignment="0" applyProtection="0"/>
    <xf numFmtId="44" fontId="7" fillId="0" borderId="0" applyFont="0" applyFill="0" applyBorder="0" applyAlignment="0" applyProtection="0"/>
    <xf numFmtId="164" fontId="7" fillId="0" borderId="0" applyFont="0" applyFill="0" applyBorder="0" applyAlignment="0" applyProtection="0"/>
    <xf numFmtId="44" fontId="7" fillId="0" borderId="0" applyFont="0" applyFill="0" applyBorder="0" applyAlignment="0" applyProtection="0"/>
    <xf numFmtId="44" fontId="8" fillId="0" borderId="0" applyFont="0" applyFill="0" applyBorder="0" applyAlignment="0" applyProtection="0"/>
    <xf numFmtId="0" fontId="7" fillId="0" borderId="0"/>
    <xf numFmtId="0" fontId="7" fillId="0" borderId="0"/>
    <xf numFmtId="44" fontId="7" fillId="0" borderId="0" applyFont="0" applyFill="0" applyBorder="0" applyAlignment="0" applyProtection="0"/>
    <xf numFmtId="0" fontId="7" fillId="0" borderId="0"/>
    <xf numFmtId="175" fontId="7" fillId="0" borderId="0"/>
    <xf numFmtId="175" fontId="36" fillId="0" borderId="0">
      <alignment horizontal="left" vertical="center" wrapText="1" indent="1"/>
    </xf>
    <xf numFmtId="176" fontId="7" fillId="0" borderId="0"/>
    <xf numFmtId="174" fontId="49" fillId="0" borderId="0"/>
    <xf numFmtId="178" fontId="7" fillId="0" borderId="0"/>
    <xf numFmtId="181" fontId="42" fillId="0" borderId="0">
      <alignment horizontal="center" vertical="center" wrapText="1"/>
    </xf>
    <xf numFmtId="175" fontId="49" fillId="0" borderId="0"/>
    <xf numFmtId="175" fontId="49" fillId="0" borderId="0"/>
    <xf numFmtId="0" fontId="28" fillId="0" borderId="0">
      <alignment vertical="center"/>
    </xf>
    <xf numFmtId="170" fontId="28" fillId="0" borderId="0" applyFill="0" applyBorder="0" applyAlignment="0" applyProtection="0"/>
    <xf numFmtId="4" fontId="28" fillId="0" borderId="0" applyFill="0" applyBorder="0" applyProtection="0">
      <alignment vertical="center"/>
    </xf>
    <xf numFmtId="9" fontId="28" fillId="0" borderId="0" applyFill="0" applyBorder="0" applyAlignment="0" applyProtection="0"/>
    <xf numFmtId="167" fontId="31" fillId="0" borderId="0" applyFill="0" applyProtection="0">
      <alignment horizontal="right" vertical="center"/>
    </xf>
    <xf numFmtId="172" fontId="31" fillId="0" borderId="0" applyFill="0" applyProtection="0">
      <alignment horizontal="center" vertical="center"/>
    </xf>
    <xf numFmtId="168" fontId="33" fillId="0" borderId="0" applyFill="0" applyProtection="0">
      <alignment horizontal="center" vertical="center" wrapText="1"/>
    </xf>
    <xf numFmtId="0" fontId="29" fillId="0" borderId="0" applyProtection="0">
      <alignment horizontal="center" vertical="center" wrapText="1"/>
    </xf>
    <xf numFmtId="0" fontId="49" fillId="0" borderId="0"/>
    <xf numFmtId="49" fontId="35" fillId="0" borderId="0" applyBorder="0" applyProtection="0">
      <alignment horizontal="left" vertical="center"/>
    </xf>
    <xf numFmtId="0" fontId="36" fillId="0" borderId="0" applyNumberFormat="0" applyBorder="0" applyProtection="0">
      <alignment horizontal="left" vertical="center" wrapText="1" indent="1"/>
    </xf>
    <xf numFmtId="0" fontId="69" fillId="0" borderId="0" applyNumberFormat="0" applyBorder="0" applyProtection="0">
      <alignment horizontal="left" vertical="center" wrapText="1"/>
    </xf>
    <xf numFmtId="0" fontId="38" fillId="0" borderId="0" applyNumberFormat="0" applyBorder="0" applyProtection="0">
      <alignment horizontal="right" vertical="center" wrapText="1"/>
    </xf>
    <xf numFmtId="177" fontId="70" fillId="0" borderId="0" applyBorder="0" applyProtection="0"/>
    <xf numFmtId="175" fontId="49" fillId="0" borderId="0" applyFont="0" applyBorder="0" applyProtection="0"/>
    <xf numFmtId="0" fontId="88" fillId="0" borderId="0" applyNumberFormat="0" applyBorder="0" applyProtection="0">
      <alignment horizontal="center"/>
    </xf>
    <xf numFmtId="0" fontId="88" fillId="0" borderId="0" applyNumberFormat="0" applyBorder="0" applyProtection="0">
      <alignment horizontal="center" textRotation="90"/>
    </xf>
    <xf numFmtId="4" fontId="42" fillId="0" borderId="0" applyBorder="0" applyProtection="0">
      <alignment horizontal="center" vertical="center" wrapText="1"/>
    </xf>
    <xf numFmtId="0" fontId="90" fillId="0" borderId="0" applyNumberFormat="0" applyBorder="0" applyProtection="0"/>
    <xf numFmtId="173" fontId="90" fillId="0" borderId="0" applyBorder="0" applyProtection="0"/>
    <xf numFmtId="9" fontId="49" fillId="0" borderId="0" applyFont="0" applyFill="0" applyBorder="0" applyAlignment="0" applyProtection="0"/>
    <xf numFmtId="44" fontId="7" fillId="0" borderId="0" applyFont="0" applyFill="0" applyBorder="0" applyAlignment="0" applyProtection="0"/>
    <xf numFmtId="9" fontId="7" fillId="0" borderId="0" applyFont="0" applyFill="0" applyBorder="0" applyAlignment="0" applyProtection="0"/>
    <xf numFmtId="0" fontId="28" fillId="0" borderId="0"/>
    <xf numFmtId="170" fontId="110" fillId="0" borderId="0" applyFill="0" applyAlignment="0" applyProtection="0"/>
    <xf numFmtId="4" fontId="33" fillId="0" borderId="0" applyBorder="0" applyProtection="0">
      <alignment horizontal="center" vertical="center" wrapText="1"/>
    </xf>
    <xf numFmtId="179" fontId="28" fillId="0" borderId="0" applyFont="0" applyFill="0" applyBorder="0" applyAlignment="0" applyProtection="0"/>
    <xf numFmtId="0" fontId="28" fillId="0" borderId="0" applyNumberFormat="0" applyFont="0" applyFill="0" applyBorder="0" applyAlignment="0" applyProtection="0"/>
    <xf numFmtId="167" fontId="28" fillId="0" borderId="0" applyFill="0" applyBorder="0" applyProtection="0">
      <alignment wrapText="1"/>
    </xf>
    <xf numFmtId="44" fontId="49" fillId="0" borderId="0" applyFont="0" applyFill="0" applyBorder="0" applyAlignment="0" applyProtection="0"/>
    <xf numFmtId="9" fontId="7" fillId="0" borderId="0" applyFont="0" applyFill="0" applyBorder="0" applyAlignment="0" applyProtection="0"/>
    <xf numFmtId="44" fontId="7" fillId="0" borderId="0" applyFont="0" applyFill="0" applyBorder="0" applyAlignment="0" applyProtection="0"/>
    <xf numFmtId="164" fontId="49" fillId="0" borderId="0" applyFont="0" applyFill="0" applyBorder="0" applyAlignment="0" applyProtection="0"/>
    <xf numFmtId="0" fontId="70" fillId="0" borderId="0">
      <alignment vertical="center"/>
    </xf>
    <xf numFmtId="183" fontId="117" fillId="0" borderId="0" applyBorder="0" applyProtection="0">
      <alignment vertical="center"/>
    </xf>
    <xf numFmtId="0" fontId="89" fillId="0" borderId="0" applyNumberFormat="0" applyBorder="0" applyProtection="0">
      <alignment horizontal="center" vertical="center"/>
    </xf>
    <xf numFmtId="0" fontId="89" fillId="0" borderId="0" applyNumberFormat="0" applyBorder="0" applyProtection="0">
      <alignment horizontal="center" vertical="center" textRotation="90"/>
    </xf>
    <xf numFmtId="173" fontId="69" fillId="0" borderId="0" applyBorder="0" applyProtection="0">
      <alignment horizontal="right" vertical="center"/>
    </xf>
    <xf numFmtId="0" fontId="91" fillId="0" borderId="0" applyNumberFormat="0" applyBorder="0" applyProtection="0">
      <alignment vertical="center"/>
    </xf>
    <xf numFmtId="173" fontId="91" fillId="0" borderId="0" applyBorder="0" applyProtection="0">
      <alignment vertical="center"/>
    </xf>
    <xf numFmtId="0" fontId="70" fillId="0" borderId="0" applyNumberFormat="0" applyBorder="0" applyProtection="0">
      <alignment horizontal="center" vertical="center" wrapText="1"/>
    </xf>
    <xf numFmtId="44" fontId="49" fillId="0" borderId="0" applyFont="0" applyFill="0" applyBorder="0" applyAlignment="0" applyProtection="0"/>
    <xf numFmtId="44" fontId="7"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 fontId="26" fillId="0" borderId="0"/>
    <xf numFmtId="169" fontId="25" fillId="0" borderId="0" applyFill="0" applyBorder="0" applyAlignment="0" applyProtection="0"/>
    <xf numFmtId="49" fontId="10" fillId="0" borderId="0">
      <alignment horizontal="left" vertical="center"/>
    </xf>
    <xf numFmtId="0" fontId="11" fillId="0" borderId="0">
      <alignment horizontal="left" vertical="center" wrapText="1" indent="1"/>
    </xf>
    <xf numFmtId="0" fontId="11" fillId="0" borderId="0" applyFill="0">
      <alignment horizontal="left" vertical="center" wrapText="1" indent="1"/>
    </xf>
    <xf numFmtId="0" fontId="12" fillId="0" borderId="0">
      <alignment horizontal="left" vertical="center" wrapText="1"/>
    </xf>
    <xf numFmtId="0" fontId="13" fillId="0" borderId="0" applyNumberFormat="0" applyProtection="0">
      <alignment horizontal="left" vertical="center" wrapText="1"/>
    </xf>
    <xf numFmtId="0" fontId="14" fillId="0" borderId="0">
      <alignment horizontal="right" vertical="center" wrapText="1"/>
    </xf>
    <xf numFmtId="0" fontId="14" fillId="0" borderId="0" applyProtection="0">
      <alignment horizontal="right" vertical="center" wrapText="1"/>
    </xf>
    <xf numFmtId="165" fontId="15" fillId="0" borderId="0" applyFill="0" applyBorder="0" applyAlignment="0" applyProtection="0"/>
    <xf numFmtId="4" fontId="15" fillId="0" borderId="0" applyFill="0" applyBorder="0" applyAlignment="0" applyProtection="0"/>
    <xf numFmtId="4" fontId="16" fillId="0" borderId="0">
      <alignment horizontal="center" vertical="center" wrapText="1"/>
    </xf>
    <xf numFmtId="4" fontId="16" fillId="0" borderId="0" applyBorder="0" applyProtection="0">
      <alignment horizontal="center" vertical="center" wrapText="1"/>
    </xf>
    <xf numFmtId="0" fontId="17" fillId="0" borderId="0"/>
    <xf numFmtId="0" fontId="15" fillId="0" borderId="0"/>
    <xf numFmtId="167" fontId="19" fillId="0" borderId="0">
      <alignment horizontal="right" vertical="center"/>
    </xf>
    <xf numFmtId="0" fontId="20" fillId="0" borderId="0">
      <alignment horizontal="center" vertical="center" wrapText="1"/>
    </xf>
    <xf numFmtId="44" fontId="7" fillId="0" borderId="0" applyFont="0" applyFill="0" applyBorder="0" applyAlignment="0" applyProtection="0"/>
    <xf numFmtId="9"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8" fillId="0" borderId="0" applyFont="0" applyFill="0" applyBorder="0" applyAlignment="0" applyProtection="0"/>
    <xf numFmtId="44" fontId="7"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8"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49" fillId="0" borderId="0" applyFont="0" applyFill="0" applyBorder="0" applyAlignment="0" applyProtection="0"/>
    <xf numFmtId="44" fontId="7" fillId="0" borderId="0" applyFont="0" applyFill="0" applyBorder="0" applyAlignment="0" applyProtection="0"/>
    <xf numFmtId="44" fontId="49" fillId="0" borderId="0" applyFont="0" applyFill="0" applyBorder="0" applyAlignment="0" applyProtection="0"/>
    <xf numFmtId="44" fontId="7"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7" fillId="0" borderId="0" applyFont="0" applyFill="0" applyBorder="0" applyAlignment="0" applyProtection="0"/>
    <xf numFmtId="185" fontId="28" fillId="0" borderId="0" applyFont="0" applyFill="0" applyBorder="0" applyAlignment="0" applyProtection="0"/>
    <xf numFmtId="184" fontId="28" fillId="0" borderId="0" applyFont="0" applyFill="0" applyBorder="0" applyAlignment="0" applyProtection="0"/>
    <xf numFmtId="0" fontId="6" fillId="0" borderId="0"/>
    <xf numFmtId="0" fontId="28" fillId="0" borderId="0"/>
    <xf numFmtId="0" fontId="108" fillId="0" borderId="0">
      <alignment horizontal="left" vertical="center" wrapText="1" indent="1"/>
    </xf>
    <xf numFmtId="0" fontId="118" fillId="0" borderId="0">
      <alignment horizontal="left" vertical="center" wrapText="1"/>
    </xf>
    <xf numFmtId="0" fontId="32" fillId="0" borderId="0">
      <alignment horizontal="right" vertical="center" wrapText="1"/>
    </xf>
    <xf numFmtId="170" fontId="119" fillId="0" borderId="0"/>
    <xf numFmtId="0" fontId="120" fillId="0" borderId="0">
      <alignment horizontal="center"/>
    </xf>
    <xf numFmtId="0" fontId="121" fillId="0" borderId="0">
      <alignment horizontal="center"/>
    </xf>
    <xf numFmtId="0" fontId="120" fillId="0" borderId="0">
      <alignment horizontal="center" textRotation="90"/>
    </xf>
    <xf numFmtId="0" fontId="121" fillId="0" borderId="0">
      <alignment horizontal="center" textRotation="90"/>
    </xf>
    <xf numFmtId="4" fontId="33" fillId="0" borderId="0">
      <alignment horizontal="center" vertical="center" wrapText="1"/>
    </xf>
    <xf numFmtId="4" fontId="122" fillId="0" borderId="0"/>
    <xf numFmtId="4" fontId="28" fillId="0" borderId="0" applyFill="0" applyBorder="0" applyAlignment="0" applyProtection="0"/>
    <xf numFmtId="0" fontId="119" fillId="0" borderId="0"/>
    <xf numFmtId="0" fontId="122" fillId="0" borderId="0"/>
    <xf numFmtId="0" fontId="28" fillId="0" borderId="0"/>
    <xf numFmtId="0" fontId="123" fillId="0" borderId="0"/>
    <xf numFmtId="0" fontId="124" fillId="0" borderId="0"/>
    <xf numFmtId="167" fontId="123" fillId="0" borderId="0"/>
    <xf numFmtId="167" fontId="124" fillId="0" borderId="0"/>
    <xf numFmtId="9" fontId="6" fillId="0" borderId="0" applyFont="0" applyFill="0" applyBorder="0" applyAlignment="0" applyProtection="0"/>
    <xf numFmtId="49" fontId="10" fillId="0" borderId="0">
      <alignment horizontal="left" vertical="center"/>
    </xf>
    <xf numFmtId="0" fontId="11" fillId="0" borderId="0">
      <alignment horizontal="left" vertical="center" wrapText="1" indent="1"/>
    </xf>
    <xf numFmtId="0" fontId="12" fillId="0" borderId="0">
      <alignment horizontal="left" vertical="center" wrapText="1"/>
    </xf>
    <xf numFmtId="0" fontId="14" fillId="0" borderId="0">
      <alignment horizontal="right" vertical="center" wrapText="1"/>
    </xf>
    <xf numFmtId="165" fontId="15" fillId="0" borderId="0" applyFill="0" applyBorder="0" applyAlignment="0" applyProtection="0"/>
    <xf numFmtId="4" fontId="16" fillId="0" borderId="0">
      <alignment horizontal="center" vertical="center" wrapText="1"/>
    </xf>
    <xf numFmtId="4" fontId="26" fillId="0" borderId="0"/>
    <xf numFmtId="4" fontId="15" fillId="0" borderId="0" applyFill="0" applyBorder="0" applyAlignment="0" applyProtection="0"/>
    <xf numFmtId="169" fontId="25" fillId="0" borderId="0" applyFill="0" applyBorder="0" applyAlignment="0" applyProtection="0"/>
    <xf numFmtId="0" fontId="17" fillId="0" borderId="0"/>
    <xf numFmtId="0" fontId="15" fillId="0" borderId="0"/>
    <xf numFmtId="0" fontId="6" fillId="0" borderId="0"/>
    <xf numFmtId="178" fontId="6" fillId="0" borderId="0"/>
    <xf numFmtId="175" fontId="49" fillId="0" borderId="0"/>
    <xf numFmtId="44" fontId="6" fillId="0" borderId="0" applyFont="0" applyFill="0" applyBorder="0" applyAlignment="0" applyProtection="0"/>
    <xf numFmtId="0" fontId="8" fillId="0" borderId="0"/>
    <xf numFmtId="44" fontId="8" fillId="0" borderId="0" applyFont="0" applyFill="0" applyBorder="0" applyAlignment="0" applyProtection="0"/>
    <xf numFmtId="0" fontId="28" fillId="0" borderId="0"/>
    <xf numFmtId="4" fontId="28" fillId="0" borderId="0" applyFill="0" applyBorder="0" applyAlignment="0" applyProtection="0"/>
    <xf numFmtId="0" fontId="108" fillId="0" borderId="0" applyFill="0">
      <alignment horizontal="left" vertical="center" wrapText="1" indent="1"/>
    </xf>
    <xf numFmtId="0" fontId="31" fillId="0" borderId="0" applyNumberFormat="0" applyProtection="0">
      <alignment horizontal="left" vertical="center" wrapText="1"/>
    </xf>
    <xf numFmtId="165" fontId="28" fillId="0" borderId="0" applyFill="0" applyBorder="0" applyAlignment="0" applyProtection="0"/>
    <xf numFmtId="4" fontId="33" fillId="0" borderId="0" applyBorder="0" applyProtection="0">
      <alignment horizontal="center" vertical="center" wrapText="1"/>
    </xf>
    <xf numFmtId="179" fontId="28" fillId="0" borderId="0" applyFill="0" applyBorder="0" applyAlignment="0" applyProtection="0"/>
    <xf numFmtId="49" fontId="109" fillId="0" borderId="0" applyProtection="0">
      <alignment horizontal="left" vertical="center"/>
    </xf>
    <xf numFmtId="170" fontId="110" fillId="0" borderId="0" applyFill="0" applyAlignment="0" applyProtection="0"/>
    <xf numFmtId="0" fontId="6" fillId="0" borderId="0"/>
    <xf numFmtId="174" fontId="39" fillId="0" borderId="0"/>
    <xf numFmtId="0" fontId="36" fillId="0" borderId="0">
      <alignment horizontal="left" vertical="center" wrapText="1" indent="1"/>
    </xf>
    <xf numFmtId="4" fontId="42" fillId="0" borderId="0">
      <alignment horizontal="center" vertical="center" wrapText="1"/>
    </xf>
    <xf numFmtId="4" fontId="62" fillId="0" borderId="0">
      <alignment horizontal="center" vertical="center" wrapText="1"/>
    </xf>
    <xf numFmtId="44" fontId="8" fillId="0" borderId="0" applyFont="0" applyFill="0" applyBorder="0" applyAlignment="0" applyProtection="0"/>
    <xf numFmtId="0" fontId="6" fillId="0" borderId="0"/>
    <xf numFmtId="0" fontId="6" fillId="0" borderId="0"/>
    <xf numFmtId="44" fontId="8" fillId="0" borderId="0" applyFont="0" applyFill="0" applyBorder="0" applyAlignment="0" applyProtection="0"/>
    <xf numFmtId="0" fontId="6" fillId="0" borderId="0"/>
    <xf numFmtId="0" fontId="6" fillId="0" borderId="0"/>
    <xf numFmtId="44" fontId="8" fillId="0" borderId="0" applyFont="0" applyFill="0" applyBorder="0" applyAlignment="0" applyProtection="0"/>
    <xf numFmtId="0" fontId="6" fillId="0" borderId="0"/>
    <xf numFmtId="0" fontId="6" fillId="0" borderId="0"/>
    <xf numFmtId="0" fontId="6" fillId="0" borderId="0"/>
    <xf numFmtId="0" fontId="108" fillId="0" borderId="0" applyFill="0">
      <alignment horizontal="left" vertical="center" wrapText="1" indent="1"/>
    </xf>
    <xf numFmtId="0" fontId="31" fillId="0" borderId="0" applyNumberFormat="0" applyProtection="0">
      <alignment horizontal="left" vertical="center" wrapText="1"/>
    </xf>
    <xf numFmtId="0" fontId="32" fillId="0" borderId="0" applyProtection="0">
      <alignment horizontal="right" vertical="center" wrapText="1"/>
    </xf>
    <xf numFmtId="4" fontId="33" fillId="0" borderId="0" applyBorder="0" applyProtection="0">
      <alignment horizontal="center" vertical="center" wrapText="1"/>
    </xf>
    <xf numFmtId="0" fontId="53" fillId="0" borderId="0"/>
    <xf numFmtId="167" fontId="118" fillId="0" borderId="0">
      <alignment horizontal="right" vertical="center"/>
    </xf>
    <xf numFmtId="0" fontId="29" fillId="0" borderId="0">
      <alignment horizontal="center" vertical="center" wrapText="1"/>
    </xf>
    <xf numFmtId="44" fontId="6" fillId="0" borderId="0" applyFont="0" applyFill="0" applyBorder="0" applyAlignment="0" applyProtection="0"/>
    <xf numFmtId="0" fontId="6" fillId="0" borderId="0"/>
    <xf numFmtId="0" fontId="40" fillId="0" borderId="0"/>
    <xf numFmtId="169" fontId="125" fillId="0" borderId="0" applyFill="0" applyBorder="0" applyAlignment="0" applyProtection="0"/>
    <xf numFmtId="0" fontId="49" fillId="0" borderId="0"/>
    <xf numFmtId="186" fontId="49" fillId="0" borderId="0" applyFont="0" applyFill="0" applyBorder="0" applyAlignment="0" applyProtection="0"/>
    <xf numFmtId="0" fontId="38" fillId="0" borderId="0" applyNumberFormat="0" applyBorder="0" applyProtection="0">
      <alignment horizontal="right" vertical="center" wrapText="1"/>
    </xf>
    <xf numFmtId="177" fontId="70" fillId="0" borderId="0" applyBorder="0" applyProtection="0"/>
    <xf numFmtId="0" fontId="88" fillId="0" borderId="0" applyNumberFormat="0" applyBorder="0" applyProtection="0">
      <alignment horizontal="center"/>
    </xf>
    <xf numFmtId="0" fontId="88" fillId="0" borderId="0" applyNumberFormat="0" applyBorder="0" applyProtection="0">
      <alignment horizontal="center" textRotation="90"/>
    </xf>
    <xf numFmtId="0" fontId="90" fillId="0" borderId="0" applyNumberFormat="0" applyBorder="0" applyProtection="0"/>
    <xf numFmtId="173" fontId="90" fillId="0" borderId="0" applyBorder="0" applyProtection="0"/>
    <xf numFmtId="44" fontId="6"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6" fillId="0" borderId="0" applyFont="0" applyFill="0" applyBorder="0" applyAlignment="0" applyProtection="0"/>
    <xf numFmtId="43" fontId="6"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178" fontId="5" fillId="0" borderId="0"/>
    <xf numFmtId="44" fontId="5" fillId="0" borderId="0" applyFont="0" applyFill="0" applyBorder="0" applyAlignment="0" applyProtection="0"/>
    <xf numFmtId="44" fontId="8" fillId="0" borderId="0" applyFont="0" applyFill="0" applyBorder="0" applyAlignment="0" applyProtection="0"/>
    <xf numFmtId="0" fontId="5" fillId="0" borderId="0"/>
    <xf numFmtId="44" fontId="8" fillId="0" borderId="0" applyFont="0" applyFill="0" applyBorder="0" applyAlignment="0" applyProtection="0"/>
    <xf numFmtId="0" fontId="5" fillId="0" borderId="0"/>
    <xf numFmtId="0" fontId="5" fillId="0" borderId="0"/>
    <xf numFmtId="44" fontId="8" fillId="0" borderId="0" applyFont="0" applyFill="0" applyBorder="0" applyAlignment="0" applyProtection="0"/>
    <xf numFmtId="0" fontId="5" fillId="0" borderId="0"/>
    <xf numFmtId="0" fontId="5" fillId="0" borderId="0"/>
    <xf numFmtId="44" fontId="8" fillId="0" borderId="0" applyFont="0" applyFill="0" applyBorder="0" applyAlignment="0" applyProtection="0"/>
    <xf numFmtId="0" fontId="5" fillId="0" borderId="0"/>
    <xf numFmtId="0" fontId="5" fillId="0" borderId="0"/>
    <xf numFmtId="0" fontId="5" fillId="0" borderId="0"/>
    <xf numFmtId="44" fontId="5" fillId="0" borderId="0" applyFont="0" applyFill="0" applyBorder="0" applyAlignment="0" applyProtection="0"/>
    <xf numFmtId="0" fontId="5" fillId="0" borderId="0"/>
    <xf numFmtId="44" fontId="5"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44" fontId="5" fillId="0" borderId="0" applyFont="0" applyFill="0" applyBorder="0" applyAlignment="0" applyProtection="0"/>
    <xf numFmtId="0" fontId="5" fillId="0" borderId="0"/>
    <xf numFmtId="0" fontId="118" fillId="0" borderId="0">
      <alignment horizontal="left" vertical="center" wrapText="1"/>
    </xf>
    <xf numFmtId="170" fontId="119" fillId="0" borderId="0"/>
    <xf numFmtId="4" fontId="119" fillId="0" borderId="0"/>
    <xf numFmtId="0" fontId="5" fillId="0" borderId="0"/>
    <xf numFmtId="175" fontId="5" fillId="0" borderId="0"/>
    <xf numFmtId="0" fontId="67" fillId="0" borderId="0">
      <alignment horizontal="left" vertical="center" wrapText="1" indent="1"/>
    </xf>
    <xf numFmtId="174" fontId="135" fillId="0" borderId="0"/>
    <xf numFmtId="44" fontId="5" fillId="0" borderId="0" applyFont="0" applyFill="0" applyBorder="0" applyAlignment="0" applyProtection="0"/>
    <xf numFmtId="0" fontId="4" fillId="0" borderId="0"/>
    <xf numFmtId="44" fontId="4" fillId="0" borderId="0" applyFont="0" applyFill="0" applyBorder="0" applyAlignment="0" applyProtection="0"/>
    <xf numFmtId="0" fontId="4" fillId="8" borderId="24"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174" fontId="135" fillId="0" borderId="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5" fillId="0" borderId="0" applyFont="0" applyFill="0" applyBorder="0" applyAlignment="0" applyProtection="0"/>
    <xf numFmtId="0" fontId="28" fillId="0" borderId="0"/>
    <xf numFmtId="0" fontId="32" fillId="64" borderId="0">
      <alignment horizontal="left" vertical="top" wrapText="1"/>
    </xf>
    <xf numFmtId="0" fontId="32" fillId="64" borderId="0">
      <alignment horizontal="left" vertical="top" wrapText="1"/>
    </xf>
    <xf numFmtId="0" fontId="32" fillId="64" borderId="0">
      <alignment horizontal="left" vertical="top" wrapText="1"/>
    </xf>
    <xf numFmtId="0" fontId="32" fillId="64" borderId="0">
      <alignment horizontal="left" vertical="top" wrapText="1"/>
    </xf>
    <xf numFmtId="0" fontId="32" fillId="64" borderId="0">
      <alignment horizontal="left" vertical="top" wrapText="1"/>
    </xf>
    <xf numFmtId="49" fontId="137" fillId="64" borderId="0">
      <alignment horizontal="left" vertical="top" wrapText="1"/>
    </xf>
    <xf numFmtId="49" fontId="138" fillId="64" borderId="0">
      <alignment horizontal="left" vertical="top" wrapText="1"/>
    </xf>
    <xf numFmtId="49" fontId="139" fillId="64" borderId="0">
      <alignment horizontal="left" vertical="top" wrapText="1"/>
    </xf>
    <xf numFmtId="49" fontId="140" fillId="64" borderId="0">
      <alignment horizontal="left" vertical="top" wrapText="1"/>
    </xf>
    <xf numFmtId="0" fontId="141" fillId="64" borderId="0">
      <alignment horizontal="left" vertical="top" wrapText="1"/>
    </xf>
    <xf numFmtId="49" fontId="29" fillId="64" borderId="0">
      <alignment horizontal="left" vertical="top"/>
    </xf>
    <xf numFmtId="49" fontId="142" fillId="64" borderId="0">
      <alignment horizontal="left" vertical="top"/>
    </xf>
    <xf numFmtId="0" fontId="143" fillId="64" borderId="0">
      <alignment horizontal="left" vertical="top" wrapText="1"/>
    </xf>
    <xf numFmtId="49" fontId="143" fillId="64" borderId="0">
      <alignment horizontal="left" vertical="top" wrapText="1"/>
    </xf>
    <xf numFmtId="49" fontId="144" fillId="64" borderId="0">
      <alignment horizontal="left" vertical="top"/>
    </xf>
    <xf numFmtId="49" fontId="142" fillId="64" borderId="0">
      <alignment vertical="top" wrapText="1"/>
    </xf>
    <xf numFmtId="0" fontId="141" fillId="64" borderId="0">
      <alignment horizontal="left" vertical="top" wrapText="1"/>
    </xf>
    <xf numFmtId="0" fontId="32" fillId="64" borderId="0">
      <alignment horizontal="left" vertical="top" wrapText="1"/>
    </xf>
    <xf numFmtId="49" fontId="141" fillId="64" borderId="0">
      <alignment horizontal="left" vertical="top" wrapText="1"/>
    </xf>
    <xf numFmtId="49" fontId="145" fillId="64" borderId="0">
      <alignment horizontal="left" vertical="top" wrapText="1"/>
    </xf>
    <xf numFmtId="49" fontId="54" fillId="64" borderId="0">
      <alignment horizontal="left" vertical="top"/>
    </xf>
    <xf numFmtId="0" fontId="4" fillId="0" borderId="0"/>
    <xf numFmtId="0" fontId="141" fillId="64" borderId="0">
      <alignment horizontal="left" vertical="top" wrapText="1"/>
    </xf>
    <xf numFmtId="0" fontId="118" fillId="64" borderId="0">
      <alignment horizontal="left" vertical="top" wrapText="1"/>
    </xf>
    <xf numFmtId="0" fontId="126" fillId="64" borderId="0">
      <alignment horizontal="left" vertical="top" wrapText="1"/>
    </xf>
    <xf numFmtId="0" fontId="29" fillId="64" borderId="0">
      <alignment horizontal="left" vertical="top" wrapText="1"/>
    </xf>
    <xf numFmtId="0" fontId="32" fillId="64" borderId="0">
      <alignment horizontal="left" vertical="top" wrapText="1"/>
    </xf>
    <xf numFmtId="0" fontId="29" fillId="64" borderId="0">
      <alignment horizontal="left" vertical="top" wrapText="1"/>
    </xf>
    <xf numFmtId="0" fontId="32" fillId="64" borderId="0">
      <alignment horizontal="left" vertical="top" wrapText="1"/>
    </xf>
    <xf numFmtId="0" fontId="29" fillId="64" borderId="0">
      <alignment horizontal="left" vertical="top" wrapText="1"/>
    </xf>
    <xf numFmtId="0" fontId="29" fillId="64" borderId="0">
      <alignment horizontal="left" vertical="top" wrapText="1"/>
    </xf>
    <xf numFmtId="49" fontId="145" fillId="64" borderId="0">
      <alignment horizontal="left" vertical="top" wrapText="1"/>
    </xf>
    <xf numFmtId="0" fontId="146" fillId="64" borderId="0">
      <alignment horizontal="left" vertical="top" wrapText="1"/>
    </xf>
    <xf numFmtId="0" fontId="118" fillId="64" borderId="0">
      <alignment horizontal="left" vertical="top" wrapText="1"/>
    </xf>
    <xf numFmtId="0" fontId="141" fillId="64" borderId="0">
      <alignment horizontal="left" vertical="top" wrapText="1"/>
    </xf>
    <xf numFmtId="0" fontId="141" fillId="64" borderId="0">
      <alignment horizontal="left" vertical="top" wrapText="1"/>
    </xf>
    <xf numFmtId="0" fontId="118" fillId="64" borderId="0">
      <alignment horizontal="left" vertical="top" wrapText="1"/>
    </xf>
    <xf numFmtId="0" fontId="141" fillId="64" borderId="0">
      <alignment horizontal="left" vertical="top" wrapText="1"/>
    </xf>
    <xf numFmtId="0" fontId="118" fillId="64" borderId="0">
      <alignment horizontal="left" vertical="top" wrapText="1"/>
    </xf>
    <xf numFmtId="0" fontId="118" fillId="64" borderId="0">
      <alignment horizontal="left" vertical="top" wrapText="1"/>
    </xf>
    <xf numFmtId="0" fontId="141" fillId="64" borderId="0">
      <alignment horizontal="left" vertical="top" wrapText="1"/>
    </xf>
    <xf numFmtId="0" fontId="29" fillId="64" borderId="0">
      <alignment horizontal="left" vertical="top" wrapText="1"/>
    </xf>
    <xf numFmtId="0" fontId="118" fillId="64" borderId="0">
      <alignment horizontal="left" vertical="top" wrapText="1"/>
    </xf>
    <xf numFmtId="0" fontId="32" fillId="64" borderId="0">
      <alignment horizontal="left" vertical="top" wrapText="1"/>
    </xf>
    <xf numFmtId="0" fontId="32" fillId="64" borderId="0">
      <alignment horizontal="left" vertical="top" wrapText="1"/>
    </xf>
    <xf numFmtId="0" fontId="32" fillId="64" borderId="0">
      <alignment horizontal="left" vertical="top" wrapText="1"/>
    </xf>
    <xf numFmtId="0" fontId="118" fillId="64" borderId="0">
      <alignment horizontal="left" vertical="top" wrapText="1"/>
    </xf>
    <xf numFmtId="0" fontId="29" fillId="64" borderId="0">
      <alignment horizontal="left" vertical="top" wrapText="1"/>
    </xf>
    <xf numFmtId="0" fontId="29" fillId="64" borderId="0">
      <alignment horizontal="left" vertical="top" wrapText="1"/>
    </xf>
    <xf numFmtId="0" fontId="29" fillId="64" borderId="0">
      <alignment horizontal="left" vertical="top" wrapText="1"/>
    </xf>
    <xf numFmtId="0" fontId="29" fillId="64" borderId="0">
      <alignment horizontal="left" vertical="top" wrapText="1"/>
    </xf>
    <xf numFmtId="0" fontId="29" fillId="64" borderId="0">
      <alignment horizontal="left" vertical="top" wrapText="1"/>
    </xf>
    <xf numFmtId="49" fontId="147" fillId="64" borderId="0">
      <alignment horizontal="left" vertical="top" wrapText="1"/>
    </xf>
    <xf numFmtId="49" fontId="138" fillId="65" borderId="31">
      <alignment horizontal="left" vertical="top" wrapText="1"/>
    </xf>
    <xf numFmtId="49" fontId="139" fillId="64" borderId="0">
      <alignment horizontal="left" vertical="top" wrapText="1"/>
    </xf>
    <xf numFmtId="49" fontId="148" fillId="64" borderId="0">
      <alignment horizontal="left" vertical="top" wrapText="1"/>
    </xf>
    <xf numFmtId="49" fontId="148" fillId="64" borderId="0">
      <alignment horizontal="left" vertical="top" wrapText="1"/>
    </xf>
    <xf numFmtId="49" fontId="149" fillId="64" borderId="0">
      <alignment horizontal="left" vertical="top" wrapText="1"/>
    </xf>
    <xf numFmtId="49" fontId="140" fillId="64" borderId="0">
      <alignment horizontal="left" vertical="top" wrapText="1"/>
    </xf>
    <xf numFmtId="49" fontId="150" fillId="64" borderId="0">
      <alignment horizontal="left" vertical="top" wrapText="1"/>
    </xf>
    <xf numFmtId="49" fontId="151" fillId="64" borderId="0">
      <alignment horizontal="left" vertical="top" wrapText="1"/>
    </xf>
    <xf numFmtId="0" fontId="152" fillId="64" borderId="0">
      <alignment horizontal="left" vertical="top" wrapText="1" indent="1"/>
    </xf>
    <xf numFmtId="0" fontId="153" fillId="64" borderId="0">
      <alignment horizontal="left" vertical="top" wrapText="1" indent="1"/>
    </xf>
    <xf numFmtId="0" fontId="152" fillId="64" borderId="0">
      <alignment horizontal="left" vertical="top" wrapText="1" indent="1"/>
    </xf>
    <xf numFmtId="49" fontId="142" fillId="64" borderId="0">
      <alignment vertical="top" wrapText="1"/>
    </xf>
    <xf numFmtId="0" fontId="110" fillId="0" borderId="0" applyFont="0" applyFill="0" applyBorder="0" applyAlignment="0" applyProtection="0"/>
    <xf numFmtId="0" fontId="154" fillId="64" borderId="0">
      <alignment horizontal="left" vertical="top" wrapText="1"/>
    </xf>
    <xf numFmtId="0" fontId="143" fillId="64" borderId="0">
      <alignment horizontal="left" vertical="top" wrapText="1"/>
    </xf>
    <xf numFmtId="0" fontId="143" fillId="64" borderId="0">
      <alignment horizontal="left" vertical="top" wrapText="1"/>
    </xf>
    <xf numFmtId="0" fontId="29" fillId="64" borderId="0">
      <alignment horizontal="left" vertical="top" wrapText="1"/>
    </xf>
    <xf numFmtId="0" fontId="29" fillId="64" borderId="0">
      <alignment horizontal="left" vertical="top" wrapText="1"/>
    </xf>
    <xf numFmtId="49" fontId="29" fillId="64" borderId="0">
      <alignment horizontal="left" vertical="top" wrapText="1"/>
    </xf>
    <xf numFmtId="49" fontId="29" fillId="64" borderId="0">
      <alignment horizontal="left" vertical="top" wrapText="1"/>
    </xf>
    <xf numFmtId="0" fontId="143" fillId="64" borderId="0">
      <alignment horizontal="left" vertical="top" wrapText="1"/>
    </xf>
    <xf numFmtId="0" fontId="155" fillId="64" borderId="0">
      <alignment horizontal="left" vertical="top" wrapText="1"/>
    </xf>
    <xf numFmtId="4" fontId="136" fillId="0" borderId="0">
      <alignment horizontal="right" vertical="center"/>
    </xf>
    <xf numFmtId="0" fontId="156" fillId="64" borderId="0">
      <alignment horizontal="left" vertical="top" wrapText="1"/>
    </xf>
    <xf numFmtId="164" fontId="5" fillId="0" borderId="0" applyFont="0" applyFill="0" applyBorder="0" applyAlignment="0" applyProtection="0"/>
    <xf numFmtId="174" fontId="135" fillId="0" borderId="0"/>
    <xf numFmtId="44" fontId="28" fillId="0" borderId="0" applyFill="0" applyBorder="0" applyAlignment="0" applyProtection="0"/>
    <xf numFmtId="9" fontId="28" fillId="0" borderId="0" applyFill="0" applyBorder="0" applyAlignment="0" applyProtection="0"/>
    <xf numFmtId="9" fontId="28" fillId="0" borderId="0" applyFont="0" applyFill="0" applyBorder="0" applyAlignment="0" applyProtection="0"/>
    <xf numFmtId="44" fontId="5" fillId="0" borderId="0" applyFont="0" applyFill="0" applyBorder="0" applyAlignment="0" applyProtection="0"/>
    <xf numFmtId="0" fontId="37" fillId="0" borderId="0">
      <alignment horizontal="left" vertical="center" wrapText="1"/>
    </xf>
    <xf numFmtId="0" fontId="3" fillId="0" borderId="0"/>
    <xf numFmtId="44" fontId="3" fillId="0" borderId="0" applyFont="0" applyFill="0" applyBorder="0" applyAlignment="0" applyProtection="0"/>
    <xf numFmtId="0" fontId="3" fillId="8" borderId="24" applyNumberFormat="0" applyFont="0" applyAlignment="0" applyProtection="0"/>
    <xf numFmtId="0" fontId="3" fillId="10" borderId="0" applyNumberFormat="0" applyBorder="0" applyAlignment="0" applyProtection="0"/>
    <xf numFmtId="0" fontId="3" fillId="11"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5" fillId="0" borderId="0" applyFont="0" applyFill="0" applyBorder="0" applyAlignment="0" applyProtection="0"/>
    <xf numFmtId="0" fontId="3" fillId="0" borderId="0"/>
    <xf numFmtId="44" fontId="28" fillId="0" borderId="0" applyFill="0" applyBorder="0" applyAlignment="0" applyProtection="0"/>
    <xf numFmtId="0" fontId="28" fillId="0" borderId="0"/>
    <xf numFmtId="49" fontId="109" fillId="0" borderId="0" applyProtection="0">
      <alignment horizontal="left" vertical="center"/>
    </xf>
    <xf numFmtId="0" fontId="108" fillId="0" borderId="0">
      <alignment horizontal="left" vertical="center" wrapText="1" indent="1"/>
    </xf>
    <xf numFmtId="0" fontId="118" fillId="0" borderId="0">
      <alignment horizontal="left" vertical="center" wrapText="1"/>
    </xf>
    <xf numFmtId="0" fontId="32" fillId="0" borderId="0">
      <alignment horizontal="right" vertical="center" wrapText="1"/>
    </xf>
    <xf numFmtId="170" fontId="119" fillId="0" borderId="0"/>
    <xf numFmtId="4" fontId="33" fillId="0" borderId="0">
      <alignment horizontal="center" vertical="center" wrapText="1"/>
    </xf>
    <xf numFmtId="179" fontId="28" fillId="0" borderId="0" applyFill="0" applyBorder="0" applyAlignment="0" applyProtection="0"/>
    <xf numFmtId="0" fontId="119" fillId="0" borderId="0"/>
    <xf numFmtId="0" fontId="122" fillId="0" borderId="0"/>
    <xf numFmtId="0" fontId="28" fillId="0" borderId="0"/>
    <xf numFmtId="44" fontId="5" fillId="0" borderId="0" applyFont="0" applyFill="0" applyBorder="0" applyAlignment="0" applyProtection="0"/>
    <xf numFmtId="0" fontId="2" fillId="0" borderId="0"/>
    <xf numFmtId="44" fontId="2" fillId="0" borderId="0" applyFont="0" applyFill="0" applyBorder="0" applyAlignment="0" applyProtection="0"/>
    <xf numFmtId="0" fontId="2" fillId="8" borderId="24" applyNumberFormat="0" applyFont="0" applyAlignment="0" applyProtection="0"/>
    <xf numFmtId="0" fontId="2" fillId="10" borderId="0" applyNumberFormat="0" applyBorder="0" applyAlignment="0" applyProtection="0"/>
    <xf numFmtId="0" fontId="2" fillId="11"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178" fontId="5" fillId="0" borderId="0"/>
    <xf numFmtId="0" fontId="2" fillId="0" borderId="0"/>
    <xf numFmtId="44" fontId="2" fillId="0" borderId="0" applyFont="0" applyFill="0" applyBorder="0" applyAlignment="0" applyProtection="0"/>
    <xf numFmtId="4" fontId="42" fillId="0" borderId="0">
      <alignment horizontal="center" vertical="center" wrapText="1"/>
    </xf>
    <xf numFmtId="44" fontId="2" fillId="0" borderId="0" applyFont="0" applyFill="0" applyBorder="0" applyAlignment="0" applyProtection="0"/>
    <xf numFmtId="0" fontId="36" fillId="0" borderId="0">
      <alignment horizontal="left" vertical="center" wrapText="1" indent="1"/>
    </xf>
    <xf numFmtId="179" fontId="28" fillId="0" borderId="0" applyFont="0" applyFill="0" applyBorder="0" applyAlignment="0" applyProtection="0"/>
    <xf numFmtId="0" fontId="108" fillId="0" borderId="0" applyFill="0">
      <alignment horizontal="left" vertical="center" wrapText="1" indent="1"/>
    </xf>
    <xf numFmtId="0" fontId="31" fillId="0" borderId="0" applyNumberFormat="0" applyProtection="0">
      <alignment horizontal="left" vertical="center" wrapText="1"/>
    </xf>
    <xf numFmtId="0" fontId="32" fillId="0" borderId="0" applyProtection="0">
      <alignment horizontal="right" vertical="center" wrapText="1"/>
    </xf>
    <xf numFmtId="0" fontId="5" fillId="0" borderId="0"/>
    <xf numFmtId="9" fontId="2" fillId="0" borderId="0" applyFont="0" applyFill="0" applyBorder="0" applyAlignment="0" applyProtection="0"/>
    <xf numFmtId="169" fontId="125" fillId="0" borderId="0" applyFill="0" applyBorder="0" applyAlignment="0" applyProtection="0"/>
    <xf numFmtId="44" fontId="5" fillId="0" borderId="0" applyFont="0" applyFill="0" applyBorder="0" applyAlignment="0" applyProtection="0"/>
    <xf numFmtId="0" fontId="37" fillId="0" borderId="0">
      <alignment horizontal="left" vertical="center" wrapText="1"/>
    </xf>
    <xf numFmtId="0" fontId="2" fillId="0" borderId="0"/>
    <xf numFmtId="44" fontId="2" fillId="0" borderId="0" applyFont="0" applyFill="0" applyBorder="0" applyAlignment="0" applyProtection="0"/>
    <xf numFmtId="0" fontId="2" fillId="8" borderId="24" applyNumberFormat="0" applyFont="0" applyAlignment="0" applyProtection="0"/>
    <xf numFmtId="0" fontId="2" fillId="10" borderId="0" applyNumberFormat="0" applyBorder="0" applyAlignment="0" applyProtection="0"/>
    <xf numFmtId="0" fontId="2" fillId="11"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0" fontId="28" fillId="0" borderId="0"/>
    <xf numFmtId="44" fontId="5" fillId="0" borderId="0" applyFont="0" applyFill="0" applyBorder="0" applyAlignment="0" applyProtection="0"/>
    <xf numFmtId="0" fontId="28" fillId="0" borderId="0"/>
    <xf numFmtId="0" fontId="5" fillId="0" borderId="0"/>
    <xf numFmtId="44" fontId="5" fillId="0" borderId="0" applyFont="0" applyFill="0" applyBorder="0" applyAlignment="0" applyProtection="0"/>
    <xf numFmtId="0" fontId="5" fillId="0" borderId="0"/>
    <xf numFmtId="0" fontId="5" fillId="0" borderId="0"/>
    <xf numFmtId="49" fontId="66" fillId="0" borderId="0">
      <alignment horizontal="left" vertical="center"/>
    </xf>
    <xf numFmtId="175" fontId="68" fillId="0" borderId="0">
      <alignment horizontal="left" vertical="center" wrapText="1"/>
    </xf>
    <xf numFmtId="177" fontId="5" fillId="0" borderId="0"/>
    <xf numFmtId="174" fontId="5" fillId="0" borderId="0"/>
    <xf numFmtId="174" fontId="49" fillId="0" borderId="0"/>
    <xf numFmtId="175" fontId="70" fillId="0" borderId="0"/>
    <xf numFmtId="182" fontId="5" fillId="0" borderId="0"/>
    <xf numFmtId="0" fontId="5" fillId="63" borderId="24"/>
    <xf numFmtId="180" fontId="5" fillId="0" borderId="0"/>
    <xf numFmtId="175" fontId="88" fillId="0" borderId="0">
      <alignment horizontal="center"/>
    </xf>
    <xf numFmtId="175" fontId="89" fillId="0" borderId="0">
      <alignment horizontal="center"/>
    </xf>
    <xf numFmtId="175" fontId="88" fillId="0" borderId="0">
      <alignment horizontal="center" textRotation="90"/>
    </xf>
    <xf numFmtId="175" fontId="89" fillId="0" borderId="0">
      <alignment horizontal="center" textRotation="90"/>
    </xf>
    <xf numFmtId="181" fontId="62" fillId="0" borderId="0">
      <alignment horizontal="center" vertical="center" wrapText="1"/>
    </xf>
    <xf numFmtId="181" fontId="5" fillId="0" borderId="0"/>
    <xf numFmtId="176" fontId="5" fillId="0" borderId="0"/>
    <xf numFmtId="176" fontId="5" fillId="0" borderId="0"/>
    <xf numFmtId="0" fontId="5" fillId="0" borderId="0"/>
    <xf numFmtId="178" fontId="5" fillId="0" borderId="0"/>
    <xf numFmtId="0" fontId="5" fillId="0" borderId="0"/>
    <xf numFmtId="175" fontId="49" fillId="0" borderId="0"/>
    <xf numFmtId="175" fontId="49" fillId="0" borderId="0"/>
    <xf numFmtId="175" fontId="49" fillId="0" borderId="0"/>
    <xf numFmtId="175" fontId="49" fillId="0" borderId="0"/>
    <xf numFmtId="175" fontId="49" fillId="0" borderId="0"/>
    <xf numFmtId="175" fontId="70" fillId="0" borderId="0"/>
    <xf numFmtId="180" fontId="5" fillId="0" borderId="0"/>
    <xf numFmtId="180" fontId="5" fillId="0" borderId="0"/>
    <xf numFmtId="175" fontId="90" fillId="0" borderId="0"/>
    <xf numFmtId="175" fontId="91" fillId="0" borderId="0"/>
    <xf numFmtId="173" fontId="90" fillId="0" borderId="0"/>
    <xf numFmtId="173" fontId="91" fillId="0" borderId="0"/>
    <xf numFmtId="173" fontId="5" fillId="0" borderId="0">
      <alignment wrapText="1"/>
    </xf>
    <xf numFmtId="173" fontId="70" fillId="0" borderId="0">
      <alignment wrapText="1"/>
    </xf>
    <xf numFmtId="44" fontId="5" fillId="0" borderId="0" applyFont="0" applyFill="0" applyBorder="0" applyAlignment="0" applyProtection="0"/>
    <xf numFmtId="0" fontId="36" fillId="0" borderId="0">
      <alignment horizontal="left" vertical="center" wrapText="1" indent="1"/>
    </xf>
    <xf numFmtId="44" fontId="5" fillId="0" borderId="0" applyFont="0" applyFill="0" applyBorder="0" applyAlignment="0" applyProtection="0"/>
    <xf numFmtId="44" fontId="5" fillId="0" borderId="0" applyFont="0" applyFill="0" applyBorder="0" applyAlignment="0" applyProtection="0"/>
    <xf numFmtId="0" fontId="2" fillId="0" borderId="0"/>
    <xf numFmtId="44" fontId="2" fillId="0" borderId="0" applyFont="0" applyFill="0" applyBorder="0" applyAlignment="0" applyProtection="0"/>
    <xf numFmtId="0" fontId="2" fillId="8" borderId="24" applyNumberFormat="0" applyFont="0" applyAlignment="0" applyProtection="0"/>
    <xf numFmtId="0" fontId="2" fillId="10" borderId="0" applyNumberFormat="0" applyBorder="0" applyAlignment="0" applyProtection="0"/>
    <xf numFmtId="0" fontId="2" fillId="11"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4" fontId="28" fillId="0" borderId="0" applyFill="0" applyBorder="0" applyAlignment="0" applyProtection="0"/>
    <xf numFmtId="0" fontId="5" fillId="0" borderId="0"/>
    <xf numFmtId="9" fontId="2" fillId="0" borderId="0" applyFont="0" applyFill="0" applyBorder="0" applyAlignment="0" applyProtection="0"/>
    <xf numFmtId="0" fontId="5" fillId="0" borderId="0"/>
    <xf numFmtId="0" fontId="5" fillId="0" borderId="0"/>
    <xf numFmtId="44" fontId="2" fillId="0" borderId="0" applyFont="0" applyFill="0" applyBorder="0" applyAlignment="0" applyProtection="0"/>
    <xf numFmtId="0" fontId="5" fillId="0" borderId="0"/>
    <xf numFmtId="0" fontId="5" fillId="0" borderId="0"/>
    <xf numFmtId="0" fontId="5" fillId="0" borderId="0"/>
    <xf numFmtId="0" fontId="5" fillId="0" borderId="0"/>
    <xf numFmtId="49" fontId="66" fillId="0" borderId="0">
      <alignment horizontal="left" vertical="center"/>
    </xf>
    <xf numFmtId="0" fontId="67" fillId="0" borderId="0">
      <alignment horizontal="left" vertical="center" wrapText="1" indent="1"/>
    </xf>
    <xf numFmtId="0" fontId="40" fillId="0" borderId="0"/>
    <xf numFmtId="0" fontId="5" fillId="0" borderId="0"/>
    <xf numFmtId="0" fontId="37" fillId="0" borderId="0">
      <alignment horizontal="left" vertical="center" wrapText="1"/>
    </xf>
    <xf numFmtId="164" fontId="2" fillId="0" borderId="0" applyFont="0" applyFill="0" applyBorder="0" applyAlignment="0" applyProtection="0"/>
    <xf numFmtId="44" fontId="5" fillId="0" borderId="0" applyFont="0" applyFill="0" applyBorder="0" applyAlignment="0" applyProtection="0"/>
    <xf numFmtId="164" fontId="5"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174" fontId="40" fillId="0" borderId="0"/>
    <xf numFmtId="44" fontId="5" fillId="0" borderId="0" applyFont="0" applyFill="0" applyBorder="0" applyAlignment="0" applyProtection="0"/>
    <xf numFmtId="0" fontId="68" fillId="0" borderId="0">
      <alignment horizontal="left" vertical="center" wrapText="1"/>
    </xf>
    <xf numFmtId="177" fontId="70" fillId="0" borderId="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164" fontId="5"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0" fontId="5" fillId="0" borderId="0"/>
    <xf numFmtId="44" fontId="2" fillId="0" borderId="0" applyFont="0" applyFill="0" applyBorder="0" applyAlignment="0" applyProtection="0"/>
    <xf numFmtId="0" fontId="5" fillId="0" borderId="0"/>
    <xf numFmtId="164" fontId="2" fillId="0" borderId="0" applyFont="0" applyFill="0" applyBorder="0" applyAlignment="0" applyProtection="0"/>
    <xf numFmtId="44" fontId="5" fillId="0" borderId="0" applyFont="0" applyFill="0" applyBorder="0" applyAlignment="0" applyProtection="0"/>
    <xf numFmtId="164" fontId="5"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0" fontId="5" fillId="0" borderId="0"/>
    <xf numFmtId="44" fontId="5" fillId="0" borderId="0" applyFont="0" applyFill="0" applyBorder="0" applyAlignment="0" applyProtection="0"/>
    <xf numFmtId="0" fontId="5" fillId="0" borderId="0"/>
    <xf numFmtId="175" fontId="5" fillId="0" borderId="0"/>
    <xf numFmtId="175" fontId="36" fillId="0" borderId="0">
      <alignment horizontal="left" vertical="center" wrapText="1" indent="1"/>
    </xf>
    <xf numFmtId="176" fontId="5" fillId="0" borderId="0"/>
    <xf numFmtId="174" fontId="49" fillId="0" borderId="0"/>
    <xf numFmtId="181" fontId="42" fillId="0" borderId="0">
      <alignment horizontal="center" vertical="center" wrapText="1"/>
    </xf>
    <xf numFmtId="175" fontId="49" fillId="0" borderId="0"/>
    <xf numFmtId="49" fontId="35" fillId="0" borderId="0" applyBorder="0" applyProtection="0">
      <alignment horizontal="left" vertical="center"/>
    </xf>
    <xf numFmtId="0" fontId="36" fillId="0" borderId="0" applyNumberFormat="0" applyBorder="0" applyProtection="0">
      <alignment horizontal="left" vertical="center" wrapText="1" indent="1"/>
    </xf>
    <xf numFmtId="0" fontId="69" fillId="0" borderId="0" applyNumberFormat="0" applyBorder="0" applyProtection="0">
      <alignment horizontal="left" vertical="center" wrapText="1"/>
    </xf>
    <xf numFmtId="0" fontId="38" fillId="0" borderId="0" applyNumberFormat="0" applyBorder="0" applyProtection="0">
      <alignment horizontal="right" vertical="center" wrapText="1"/>
    </xf>
    <xf numFmtId="4" fontId="42" fillId="0" borderId="0" applyBorder="0" applyProtection="0">
      <alignment horizontal="center" vertical="center" wrapText="1"/>
    </xf>
    <xf numFmtId="44" fontId="5" fillId="0" borderId="0" applyFont="0" applyFill="0" applyBorder="0" applyAlignment="0" applyProtection="0"/>
    <xf numFmtId="9" fontId="5" fillId="0" borderId="0" applyFont="0" applyFill="0" applyBorder="0" applyAlignment="0" applyProtection="0"/>
    <xf numFmtId="4" fontId="33" fillId="0" borderId="0" applyBorder="0" applyProtection="0">
      <alignment horizontal="center" vertical="center" wrapText="1"/>
    </xf>
    <xf numFmtId="0" fontId="28" fillId="0" borderId="0" applyNumberFormat="0" applyFont="0" applyFill="0" applyBorder="0" applyAlignment="0" applyProtection="0"/>
    <xf numFmtId="44" fontId="49" fillId="0" borderId="0" applyFont="0" applyFill="0" applyBorder="0" applyAlignment="0" applyProtection="0"/>
    <xf numFmtId="9" fontId="5" fillId="0" borderId="0" applyFont="0" applyFill="0" applyBorder="0" applyAlignment="0" applyProtection="0"/>
    <xf numFmtId="44" fontId="5" fillId="0" borderId="0" applyFont="0" applyFill="0" applyBorder="0" applyAlignment="0" applyProtection="0"/>
    <xf numFmtId="164" fontId="49" fillId="0" borderId="0" applyFont="0" applyFill="0" applyBorder="0" applyAlignment="0" applyProtection="0"/>
    <xf numFmtId="0" fontId="70" fillId="0" borderId="0">
      <alignment vertical="center"/>
    </xf>
    <xf numFmtId="173" fontId="69" fillId="0" borderId="0" applyBorder="0" applyProtection="0">
      <alignment horizontal="right" vertical="center"/>
    </xf>
    <xf numFmtId="0" fontId="70" fillId="0" borderId="0" applyNumberFormat="0" applyBorder="0" applyProtection="0">
      <alignment horizontal="center" vertical="center" wrapText="1"/>
    </xf>
    <xf numFmtId="44" fontId="49"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0" fontId="11" fillId="0" borderId="0" applyFill="0">
      <alignment horizontal="left" vertical="center" wrapText="1" indent="1"/>
    </xf>
    <xf numFmtId="0" fontId="12" fillId="0" borderId="0">
      <alignment horizontal="left" vertical="center" wrapText="1"/>
    </xf>
    <xf numFmtId="0" fontId="13" fillId="0" borderId="0" applyNumberFormat="0" applyProtection="0">
      <alignment horizontal="left" vertical="center" wrapText="1"/>
    </xf>
    <xf numFmtId="0" fontId="14" fillId="0" borderId="0">
      <alignment horizontal="right" vertical="center" wrapText="1"/>
    </xf>
    <xf numFmtId="0" fontId="14" fillId="0" borderId="0" applyProtection="0">
      <alignment horizontal="right" vertical="center" wrapText="1"/>
    </xf>
    <xf numFmtId="4" fontId="15" fillId="0" borderId="0" applyFill="0" applyBorder="0" applyAlignment="0" applyProtection="0"/>
    <xf numFmtId="0" fontId="17" fillId="0" borderId="0"/>
    <xf numFmtId="0" fontId="15" fillId="0" borderId="0"/>
    <xf numFmtId="44" fontId="5" fillId="0" borderId="0" applyFont="0" applyFill="0" applyBorder="0" applyAlignment="0" applyProtection="0"/>
    <xf numFmtId="9"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49" fillId="0" borderId="0" applyFont="0" applyFill="0" applyBorder="0" applyAlignment="0" applyProtection="0"/>
    <xf numFmtId="44" fontId="5" fillId="0" borderId="0" applyFont="0" applyFill="0" applyBorder="0" applyAlignment="0" applyProtection="0"/>
    <xf numFmtId="44" fontId="49"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178" fontId="5" fillId="0" borderId="0"/>
    <xf numFmtId="44" fontId="5" fillId="0" borderId="0" applyFont="0" applyFill="0" applyBorder="0" applyAlignment="0" applyProtection="0"/>
    <xf numFmtId="44" fontId="5" fillId="0" borderId="0" applyFont="0" applyFill="0" applyBorder="0" applyAlignment="0" applyProtection="0"/>
    <xf numFmtId="0" fontId="2" fillId="0" borderId="0"/>
    <xf numFmtId="44" fontId="2" fillId="0" borderId="0" applyFont="0" applyFill="0" applyBorder="0" applyAlignment="0" applyProtection="0"/>
    <xf numFmtId="0" fontId="2" fillId="8" borderId="24" applyNumberFormat="0" applyFont="0" applyAlignment="0" applyProtection="0"/>
    <xf numFmtId="0" fontId="2" fillId="10" borderId="0" applyNumberFormat="0" applyBorder="0" applyAlignment="0" applyProtection="0"/>
    <xf numFmtId="0" fontId="2" fillId="11"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0" fontId="2" fillId="0" borderId="0"/>
    <xf numFmtId="44" fontId="2" fillId="0" borderId="0" applyFont="0" applyFill="0" applyBorder="0" applyAlignment="0" applyProtection="0"/>
    <xf numFmtId="44" fontId="2" fillId="0" borderId="0" applyFont="0" applyFill="0" applyBorder="0" applyAlignment="0" applyProtection="0"/>
    <xf numFmtId="9" fontId="2" fillId="0" borderId="0" applyFont="0" applyFill="0" applyBorder="0" applyAlignment="0" applyProtection="0"/>
    <xf numFmtId="44" fontId="5" fillId="0" borderId="0" applyFont="0" applyFill="0" applyBorder="0" applyAlignment="0" applyProtection="0"/>
    <xf numFmtId="0" fontId="2" fillId="0" borderId="0"/>
    <xf numFmtId="44" fontId="2" fillId="0" borderId="0" applyFont="0" applyFill="0" applyBorder="0" applyAlignment="0" applyProtection="0"/>
    <xf numFmtId="0" fontId="2" fillId="8" borderId="24" applyNumberFormat="0" applyFont="0" applyAlignment="0" applyProtection="0"/>
    <xf numFmtId="0" fontId="2" fillId="10" borderId="0" applyNumberFormat="0" applyBorder="0" applyAlignment="0" applyProtection="0"/>
    <xf numFmtId="0" fontId="2" fillId="11"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0" fontId="2" fillId="0" borderId="0"/>
    <xf numFmtId="44" fontId="2" fillId="0" borderId="0" applyFont="0" applyFill="0" applyBorder="0" applyAlignment="0" applyProtection="0"/>
    <xf numFmtId="0" fontId="2" fillId="8" borderId="24" applyNumberFormat="0" applyFont="0" applyAlignment="0" applyProtection="0"/>
    <xf numFmtId="0" fontId="2" fillId="10" borderId="0" applyNumberFormat="0" applyBorder="0" applyAlignment="0" applyProtection="0"/>
    <xf numFmtId="0" fontId="2" fillId="11"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9" fontId="2" fillId="0" borderId="0" applyFont="0" applyFill="0" applyBorder="0" applyAlignment="0" applyProtection="0"/>
    <xf numFmtId="44" fontId="2" fillId="0" borderId="0" applyFont="0" applyFill="0" applyBorder="0" applyAlignment="0" applyProtection="0"/>
    <xf numFmtId="164" fontId="2"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164" fontId="2"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49" fillId="0" borderId="0" applyFont="0" applyFill="0" applyBorder="0" applyAlignment="0" applyProtection="0"/>
    <xf numFmtId="44" fontId="5" fillId="0" borderId="0" applyFont="0" applyFill="0" applyBorder="0" applyAlignment="0" applyProtection="0"/>
    <xf numFmtId="44" fontId="49"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49" fillId="0" borderId="0" applyFont="0" applyFill="0" applyBorder="0" applyAlignment="0" applyProtection="0"/>
    <xf numFmtId="44" fontId="5" fillId="0" borderId="0" applyFont="0" applyFill="0" applyBorder="0" applyAlignment="0" applyProtection="0"/>
    <xf numFmtId="44" fontId="49"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5" fillId="0" borderId="0" applyFont="0" applyFill="0" applyBorder="0" applyAlignment="0" applyProtection="0"/>
    <xf numFmtId="0" fontId="93" fillId="0" borderId="17" applyNumberFormat="0" applyFill="0" applyAlignment="0" applyProtection="0"/>
    <xf numFmtId="0" fontId="94" fillId="0" borderId="18" applyNumberFormat="0" applyFill="0" applyAlignment="0" applyProtection="0"/>
    <xf numFmtId="0" fontId="95" fillId="0" borderId="19" applyNumberFormat="0" applyFill="0" applyAlignment="0" applyProtection="0"/>
    <xf numFmtId="0" fontId="95" fillId="0" borderId="0" applyNumberFormat="0" applyFill="0" applyBorder="0" applyAlignment="0" applyProtection="0"/>
    <xf numFmtId="0" fontId="96" fillId="2" borderId="0" applyNumberFormat="0" applyBorder="0" applyAlignment="0" applyProtection="0"/>
    <xf numFmtId="0" fontId="97" fillId="3" borderId="0" applyNumberFormat="0" applyBorder="0" applyAlignment="0" applyProtection="0"/>
    <xf numFmtId="0" fontId="99" fillId="5" borderId="20" applyNumberFormat="0" applyAlignment="0" applyProtection="0"/>
    <xf numFmtId="0" fontId="100" fillId="6" borderId="21" applyNumberFormat="0" applyAlignment="0" applyProtection="0"/>
    <xf numFmtId="0" fontId="101" fillId="6" borderId="20" applyNumberFormat="0" applyAlignment="0" applyProtection="0"/>
    <xf numFmtId="0" fontId="102" fillId="0" borderId="22" applyNumberFormat="0" applyFill="0" applyAlignment="0" applyProtection="0"/>
    <xf numFmtId="0" fontId="103" fillId="7" borderId="23" applyNumberFormat="0" applyAlignment="0" applyProtection="0"/>
    <xf numFmtId="0" fontId="104" fillId="0" borderId="0" applyNumberFormat="0" applyFill="0" applyBorder="0" applyAlignment="0" applyProtection="0"/>
    <xf numFmtId="0" fontId="105" fillId="0" borderId="0" applyNumberFormat="0" applyFill="0" applyBorder="0" applyAlignment="0" applyProtection="0"/>
    <xf numFmtId="0" fontId="106" fillId="0" borderId="25" applyNumberFormat="0" applyFill="0" applyAlignment="0" applyProtection="0"/>
    <xf numFmtId="0" fontId="10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0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0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0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0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0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0" borderId="0"/>
    <xf numFmtId="44" fontId="1" fillId="0" borderId="0" applyFont="0" applyFill="0" applyBorder="0" applyAlignment="0" applyProtection="0"/>
    <xf numFmtId="0" fontId="1" fillId="8" borderId="24" applyNumberFormat="0" applyFont="0" applyAlignment="0" applyProtection="0"/>
    <xf numFmtId="44" fontId="1" fillId="0" borderId="0" applyFont="0" applyFill="0" applyBorder="0" applyAlignment="0" applyProtection="0"/>
    <xf numFmtId="177" fontId="40" fillId="0" borderId="0"/>
    <xf numFmtId="175" fontId="5" fillId="0" borderId="0"/>
    <xf numFmtId="44" fontId="1" fillId="0" borderId="0" applyFont="0" applyFill="0" applyBorder="0" applyAlignment="0" applyProtection="0"/>
    <xf numFmtId="0" fontId="5" fillId="0" borderId="0"/>
    <xf numFmtId="0" fontId="1" fillId="0" borderId="0"/>
    <xf numFmtId="44" fontId="1" fillId="0" borderId="0" applyFont="0" applyFill="0" applyBorder="0" applyAlignment="0" applyProtection="0"/>
    <xf numFmtId="0" fontId="1" fillId="8" borderId="24"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5"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 fontId="33" fillId="0" borderId="0" applyBorder="0" applyProtection="0">
      <alignment horizontal="center" vertical="center" wrapText="1"/>
    </xf>
    <xf numFmtId="0" fontId="53" fillId="0" borderId="0"/>
    <xf numFmtId="9" fontId="5" fillId="0" borderId="0" applyFont="0" applyFill="0" applyBorder="0" applyAlignment="0" applyProtection="0"/>
    <xf numFmtId="44" fontId="5" fillId="0" borderId="0" applyFont="0" applyFill="0" applyBorder="0" applyAlignment="0" applyProtection="0"/>
    <xf numFmtId="184" fontId="28" fillId="0" borderId="0" applyFont="0" applyFill="0" applyBorder="0" applyAlignment="0" applyProtection="0"/>
    <xf numFmtId="184" fontId="28" fillId="0" borderId="0" applyFont="0" applyFill="0" applyBorder="0" applyAlignment="0" applyProtection="0"/>
    <xf numFmtId="184" fontId="28" fillId="0" borderId="0" applyFont="0" applyFill="0" applyBorder="0" applyAlignment="0" applyProtection="0"/>
    <xf numFmtId="0" fontId="1" fillId="0" borderId="0"/>
    <xf numFmtId="44" fontId="1" fillId="0" borderId="0" applyFont="0" applyFill="0" applyBorder="0" applyAlignment="0" applyProtection="0"/>
    <xf numFmtId="0" fontId="1" fillId="0" borderId="0"/>
    <xf numFmtId="44" fontId="1" fillId="0" borderId="0" applyFont="0" applyFill="0" applyBorder="0" applyAlignment="0" applyProtection="0"/>
    <xf numFmtId="44" fontId="5" fillId="0" borderId="0" applyFont="0" applyFill="0" applyBorder="0" applyAlignment="0" applyProtection="0"/>
    <xf numFmtId="0" fontId="67" fillId="0" borderId="0">
      <alignment horizontal="left" vertical="center" wrapText="1" indent="1"/>
    </xf>
    <xf numFmtId="0" fontId="40" fillId="0" borderId="0"/>
    <xf numFmtId="44" fontId="28" fillId="0" borderId="0" applyFont="0" applyFill="0" applyBorder="0" applyAlignment="0" applyProtection="0"/>
    <xf numFmtId="0" fontId="28" fillId="0" borderId="0"/>
    <xf numFmtId="0" fontId="32" fillId="0" borderId="0">
      <alignment horizontal="right" vertical="center" wrapText="1"/>
    </xf>
    <xf numFmtId="4" fontId="33" fillId="0" borderId="0">
      <alignment horizontal="center" vertical="center" wrapText="1"/>
    </xf>
    <xf numFmtId="4" fontId="122" fillId="0" borderId="0"/>
    <xf numFmtId="4" fontId="28" fillId="0" borderId="0" applyFill="0" applyBorder="0" applyAlignment="0" applyProtection="0"/>
    <xf numFmtId="0" fontId="119" fillId="0" borderId="0"/>
    <xf numFmtId="49" fontId="10" fillId="0" borderId="0">
      <alignment horizontal="left" vertical="center"/>
    </xf>
    <xf numFmtId="0" fontId="11" fillId="0" borderId="0" applyFill="0">
      <alignment horizontal="left" vertical="center" wrapText="1" indent="1"/>
    </xf>
    <xf numFmtId="0" fontId="13" fillId="0" borderId="0" applyNumberFormat="0" applyProtection="0">
      <alignment horizontal="left" vertical="center" wrapText="1"/>
    </xf>
    <xf numFmtId="0" fontId="14" fillId="0" borderId="0" applyProtection="0">
      <alignment horizontal="right" vertical="center" wrapText="1"/>
    </xf>
    <xf numFmtId="165" fontId="15" fillId="0" borderId="0" applyFill="0" applyBorder="0" applyAlignment="0" applyProtection="0"/>
    <xf numFmtId="169" fontId="25" fillId="0" borderId="0" applyFill="0" applyBorder="0" applyAlignment="0" applyProtection="0"/>
    <xf numFmtId="0" fontId="17" fillId="0" borderId="0"/>
    <xf numFmtId="0" fontId="15" fillId="0" borderId="0"/>
    <xf numFmtId="0" fontId="36" fillId="0" borderId="0">
      <alignment horizontal="left" vertical="center" wrapText="1" indent="1"/>
    </xf>
    <xf numFmtId="0" fontId="38" fillId="0" borderId="0">
      <alignment horizontal="right" vertical="center" wrapText="1"/>
    </xf>
    <xf numFmtId="4" fontId="42" fillId="0" borderId="0">
      <alignment horizontal="center" vertical="center" wrapText="1"/>
    </xf>
    <xf numFmtId="174" fontId="49" fillId="0" borderId="0"/>
    <xf numFmtId="0" fontId="1" fillId="0" borderId="0"/>
    <xf numFmtId="44" fontId="1" fillId="0" borderId="0" applyFont="0" applyFill="0" applyBorder="0" applyAlignment="0" applyProtection="0"/>
    <xf numFmtId="0" fontId="28" fillId="0" borderId="0"/>
    <xf numFmtId="170" fontId="110" fillId="0" borderId="0" applyFill="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5" fillId="0" borderId="0" applyFont="0" applyFill="0" applyBorder="0" applyAlignment="0" applyProtection="0"/>
    <xf numFmtId="169" fontId="125" fillId="0" borderId="0" applyFill="0" applyBorder="0" applyAlignment="0" applyProtection="0"/>
    <xf numFmtId="0" fontId="49" fillId="0" borderId="0"/>
    <xf numFmtId="186" fontId="49" fillId="0" borderId="0" applyFont="0" applyFill="0" applyBorder="0" applyAlignment="0" applyProtection="0"/>
    <xf numFmtId="175" fontId="49" fillId="0" borderId="0" applyFont="0" applyBorder="0" applyProtection="0"/>
    <xf numFmtId="44" fontId="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5" fillId="0" borderId="0" applyFont="0" applyFill="0" applyBorder="0" applyAlignment="0" applyProtection="0"/>
    <xf numFmtId="0" fontId="163" fillId="0" borderId="0"/>
    <xf numFmtId="175" fontId="5" fillId="0" borderId="0"/>
    <xf numFmtId="0" fontId="164" fillId="0" borderId="0"/>
    <xf numFmtId="173" fontId="164" fillId="0" borderId="0"/>
    <xf numFmtId="4" fontId="62" fillId="0" borderId="0" applyBorder="0" applyProtection="0">
      <alignment horizontal="center" vertical="center" wrapText="1"/>
    </xf>
    <xf numFmtId="0" fontId="165" fillId="0" borderId="0" applyNumberFormat="0" applyBorder="0" applyProtection="0"/>
    <xf numFmtId="186" fontId="63" fillId="0" borderId="0" applyFont="0" applyFill="0" applyBorder="0" applyAlignment="0" applyProtection="0"/>
  </cellStyleXfs>
  <cellXfs count="499">
    <xf numFmtId="0" fontId="0" fillId="0" borderId="0" xfId="0"/>
    <xf numFmtId="0" fontId="20" fillId="0" borderId="0" xfId="0" applyFont="1"/>
    <xf numFmtId="0" fontId="21" fillId="0" borderId="0" xfId="0" applyFont="1"/>
    <xf numFmtId="0" fontId="45" fillId="0" borderId="2" xfId="0" applyFont="1" applyBorder="1" applyAlignment="1">
      <alignment horizontal="left" wrapText="1" indent="1"/>
    </xf>
    <xf numFmtId="0" fontId="17" fillId="0" borderId="0" xfId="0" applyFont="1"/>
    <xf numFmtId="0" fontId="23" fillId="0" borderId="0" xfId="0" applyFont="1"/>
    <xf numFmtId="169" fontId="21" fillId="0" borderId="0" xfId="0" applyNumberFormat="1" applyFont="1"/>
    <xf numFmtId="0" fontId="27" fillId="0" borderId="13" xfId="0" applyFont="1" applyBorder="1"/>
    <xf numFmtId="167" fontId="27" fillId="0" borderId="0" xfId="0" applyNumberFormat="1" applyFont="1"/>
    <xf numFmtId="0" fontId="45" fillId="0" borderId="30" xfId="0" applyFont="1" applyBorder="1" applyAlignment="1">
      <alignment horizontal="left" wrapText="1" indent="1"/>
    </xf>
    <xf numFmtId="167" fontId="20" fillId="0" borderId="0" xfId="0" applyNumberFormat="1" applyFont="1" applyAlignment="1">
      <alignment horizontal="right"/>
    </xf>
    <xf numFmtId="0" fontId="5" fillId="0" borderId="0" xfId="484" applyAlignment="1">
      <alignment horizontal="center"/>
    </xf>
    <xf numFmtId="0" fontId="5" fillId="0" borderId="0" xfId="484"/>
    <xf numFmtId="170" fontId="29" fillId="0" borderId="6" xfId="401" applyFont="1" applyBorder="1" applyAlignment="1">
      <alignment horizontal="right"/>
    </xf>
    <xf numFmtId="170" fontId="29" fillId="0" borderId="0" xfId="401" applyFont="1" applyAlignment="1">
      <alignment horizontal="right"/>
    </xf>
    <xf numFmtId="0" fontId="29" fillId="0" borderId="8" xfId="411" applyFont="1" applyBorder="1" applyAlignment="1">
      <alignment horizontal="center"/>
    </xf>
    <xf numFmtId="0" fontId="29" fillId="0" borderId="8" xfId="411" applyFont="1" applyBorder="1"/>
    <xf numFmtId="4" fontId="29" fillId="0" borderId="8" xfId="411" applyNumberFormat="1" applyFont="1" applyBorder="1" applyAlignment="1">
      <alignment horizontal="center"/>
    </xf>
    <xf numFmtId="170" fontId="29" fillId="0" borderId="8" xfId="401" applyFont="1" applyBorder="1" applyAlignment="1">
      <alignment horizontal="right"/>
    </xf>
    <xf numFmtId="166" fontId="60" fillId="0" borderId="8" xfId="43" applyFont="1" applyBorder="1" applyAlignment="1">
      <alignment horizontal="center" wrapText="1"/>
    </xf>
    <xf numFmtId="1" fontId="61" fillId="0" borderId="0" xfId="484" applyNumberFormat="1" applyFont="1" applyAlignment="1" applyProtection="1">
      <alignment horizontal="center" wrapText="1"/>
      <protection locked="0"/>
    </xf>
    <xf numFmtId="166" fontId="34" fillId="0" borderId="6" xfId="411" applyNumberFormat="1" applyFont="1" applyBorder="1" applyAlignment="1">
      <alignment horizontal="center" wrapText="1"/>
    </xf>
    <xf numFmtId="0" fontId="29" fillId="0" borderId="6" xfId="397" applyFont="1" applyBorder="1" applyAlignment="1">
      <alignment horizontal="center"/>
    </xf>
    <xf numFmtId="0" fontId="29" fillId="0" borderId="6" xfId="397" applyFont="1" applyBorder="1" applyAlignment="1">
      <alignment wrapText="1"/>
    </xf>
    <xf numFmtId="0" fontId="29" fillId="0" borderId="6" xfId="397" applyFont="1" applyBorder="1" applyAlignment="1">
      <alignment horizontal="center" wrapText="1"/>
    </xf>
    <xf numFmtId="4" fontId="29" fillId="0" borderId="6" xfId="397" applyNumberFormat="1" applyFont="1" applyBorder="1" applyAlignment="1">
      <alignment horizontal="center" wrapText="1"/>
    </xf>
    <xf numFmtId="165" fontId="29" fillId="0" borderId="0" xfId="411" applyNumberFormat="1" applyFont="1" applyAlignment="1">
      <alignment horizontal="right"/>
    </xf>
    <xf numFmtId="2" fontId="29" fillId="0" borderId="8" xfId="411" applyNumberFormat="1" applyFont="1" applyBorder="1" applyAlignment="1">
      <alignment horizontal="center" wrapText="1"/>
    </xf>
    <xf numFmtId="170" fontId="127" fillId="0" borderId="0" xfId="401" applyFont="1" applyAlignment="1">
      <alignment horizontal="right"/>
    </xf>
    <xf numFmtId="0" fontId="51" fillId="0" borderId="0" xfId="484" applyFont="1"/>
    <xf numFmtId="4" fontId="29" fillId="0" borderId="8" xfId="397" applyNumberFormat="1" applyFont="1" applyBorder="1" applyAlignment="1">
      <alignment horizontal="center" wrapText="1"/>
    </xf>
    <xf numFmtId="0" fontId="48" fillId="0" borderId="0" xfId="484" applyFont="1"/>
    <xf numFmtId="1" fontId="129" fillId="0" borderId="0" xfId="484" applyNumberFormat="1" applyFont="1" applyAlignment="1" applyProtection="1">
      <alignment horizontal="center" wrapText="1"/>
      <protection locked="0"/>
    </xf>
    <xf numFmtId="0" fontId="29" fillId="0" borderId="12" xfId="397" applyFont="1" applyBorder="1"/>
    <xf numFmtId="0" fontId="29" fillId="0" borderId="8" xfId="397" applyFont="1" applyBorder="1" applyAlignment="1">
      <alignment horizontal="center"/>
    </xf>
    <xf numFmtId="0" fontId="29" fillId="0" borderId="8" xfId="397" applyFont="1" applyBorder="1"/>
    <xf numFmtId="170" fontId="29" fillId="0" borderId="9" xfId="401" applyFont="1" applyBorder="1" applyAlignment="1">
      <alignment horizontal="right"/>
    </xf>
    <xf numFmtId="165" fontId="29" fillId="0" borderId="9" xfId="411" applyNumberFormat="1" applyFont="1" applyBorder="1" applyAlignment="1">
      <alignment horizontal="right"/>
    </xf>
    <xf numFmtId="166" fontId="128" fillId="0" borderId="8" xfId="397" applyNumberFormat="1" applyFont="1" applyBorder="1" applyAlignment="1">
      <alignment horizontal="center" wrapText="1"/>
    </xf>
    <xf numFmtId="166" fontId="34" fillId="0" borderId="8" xfId="397" applyNumberFormat="1" applyFont="1" applyBorder="1" applyAlignment="1">
      <alignment horizontal="center" wrapText="1"/>
    </xf>
    <xf numFmtId="2" fontId="56" fillId="0" borderId="6" xfId="411" applyNumberFormat="1" applyFont="1" applyBorder="1" applyAlignment="1">
      <alignment horizontal="center" wrapText="1"/>
    </xf>
    <xf numFmtId="2" fontId="28" fillId="0" borderId="8" xfId="411" applyNumberFormat="1" applyBorder="1" applyAlignment="1">
      <alignment horizontal="center" wrapText="1"/>
    </xf>
    <xf numFmtId="168" fontId="45" fillId="0" borderId="8" xfId="397" applyNumberFormat="1" applyFont="1" applyBorder="1" applyAlignment="1">
      <alignment horizontal="center"/>
    </xf>
    <xf numFmtId="167" fontId="29" fillId="0" borderId="6" xfId="411" applyNumberFormat="1" applyFont="1" applyBorder="1" applyAlignment="1">
      <alignment horizontal="right"/>
    </xf>
    <xf numFmtId="170" fontId="29" fillId="0" borderId="8" xfId="411" applyNumberFormat="1" applyFont="1" applyBorder="1" applyAlignment="1">
      <alignment horizontal="right" wrapText="1"/>
    </xf>
    <xf numFmtId="170" fontId="29" fillId="0" borderId="8" xfId="511" applyFont="1" applyBorder="1" applyAlignment="1">
      <alignment horizontal="right"/>
    </xf>
    <xf numFmtId="167" fontId="45" fillId="0" borderId="8" xfId="397" applyNumberFormat="1" applyFont="1" applyBorder="1" applyAlignment="1">
      <alignment horizontal="right"/>
    </xf>
    <xf numFmtId="0" fontId="5" fillId="0" borderId="10" xfId="484" applyBorder="1"/>
    <xf numFmtId="4" fontId="29" fillId="0" borderId="8" xfId="512" applyFont="1" applyBorder="1" applyAlignment="1">
      <alignment horizontal="center"/>
    </xf>
    <xf numFmtId="0" fontId="45" fillId="33" borderId="10" xfId="397" applyFont="1" applyFill="1" applyBorder="1" applyAlignment="1">
      <alignment horizontal="center"/>
    </xf>
    <xf numFmtId="170" fontId="45" fillId="33" borderId="10" xfId="401" applyFont="1" applyFill="1" applyBorder="1" applyAlignment="1">
      <alignment horizontal="center"/>
    </xf>
    <xf numFmtId="167" fontId="21" fillId="0" borderId="0" xfId="0" applyNumberFormat="1" applyFont="1" applyAlignment="1">
      <alignment horizontal="right"/>
    </xf>
    <xf numFmtId="169" fontId="20" fillId="0" borderId="8" xfId="13" applyFont="1" applyFill="1" applyBorder="1" applyAlignment="1" applyProtection="1"/>
    <xf numFmtId="0" fontId="48" fillId="0" borderId="0" xfId="484" applyFont="1" applyAlignment="1">
      <alignment horizontal="center"/>
    </xf>
    <xf numFmtId="0" fontId="51" fillId="0" borderId="0" xfId="484" applyFont="1" applyAlignment="1">
      <alignment horizontal="center"/>
    </xf>
    <xf numFmtId="0" fontId="17" fillId="0" borderId="0" xfId="0" applyFont="1" applyAlignment="1">
      <alignment horizontal="center"/>
    </xf>
    <xf numFmtId="0" fontId="20" fillId="0" borderId="0" xfId="0" applyFont="1" applyAlignment="1">
      <alignment horizontal="center"/>
    </xf>
    <xf numFmtId="0" fontId="29" fillId="0" borderId="8" xfId="411" applyFont="1" applyBorder="1" applyAlignment="1">
      <alignment horizontal="center" wrapText="1"/>
    </xf>
    <xf numFmtId="4" fontId="26" fillId="0" borderId="0" xfId="11"/>
    <xf numFmtId="4" fontId="50" fillId="0" borderId="0" xfId="499" applyNumberFormat="1" applyFont="1" applyAlignment="1">
      <alignment horizontal="center" wrapText="1"/>
    </xf>
    <xf numFmtId="1" fontId="44" fillId="0" borderId="0" xfId="499" applyNumberFormat="1" applyFont="1" applyAlignment="1" applyProtection="1">
      <alignment horizontal="center" wrapText="1"/>
      <protection locked="0"/>
    </xf>
    <xf numFmtId="167" fontId="50" fillId="0" borderId="0" xfId="499" applyNumberFormat="1" applyFont="1" applyAlignment="1">
      <alignment horizontal="right" wrapText="1"/>
    </xf>
    <xf numFmtId="170" fontId="29" fillId="0" borderId="0" xfId="499" applyNumberFormat="1" applyFont="1" applyAlignment="1">
      <alignment horizontal="right" wrapText="1"/>
    </xf>
    <xf numFmtId="0" fontId="50" fillId="0" borderId="0" xfId="499" applyFont="1" applyAlignment="1">
      <alignment wrapText="1"/>
    </xf>
    <xf numFmtId="4" fontId="157" fillId="0" borderId="0" xfId="499" applyNumberFormat="1" applyFont="1" applyAlignment="1">
      <alignment horizontal="center" wrapText="1"/>
    </xf>
    <xf numFmtId="0" fontId="50" fillId="0" borderId="0" xfId="499" applyFont="1"/>
    <xf numFmtId="0" fontId="5" fillId="0" borderId="0" xfId="499"/>
    <xf numFmtId="166" fontId="24" fillId="0" borderId="6" xfId="0" applyNumberFormat="1" applyFont="1" applyBorder="1" applyAlignment="1">
      <alignment horizontal="center" wrapText="1"/>
    </xf>
    <xf numFmtId="167" fontId="130" fillId="0" borderId="0" xfId="0" applyNumberFormat="1" applyFont="1" applyAlignment="1">
      <alignment horizontal="right" wrapText="1"/>
    </xf>
    <xf numFmtId="167" fontId="20" fillId="0" borderId="0" xfId="0" applyNumberFormat="1" applyFont="1" applyAlignment="1">
      <alignment horizontal="right" wrapText="1"/>
    </xf>
    <xf numFmtId="167" fontId="131" fillId="0" borderId="0" xfId="0" applyNumberFormat="1" applyFont="1" applyAlignment="1">
      <alignment horizontal="right" wrapText="1"/>
    </xf>
    <xf numFmtId="166" fontId="24" fillId="0" borderId="8" xfId="0" applyNumberFormat="1" applyFont="1" applyBorder="1" applyAlignment="1">
      <alignment horizontal="center" wrapText="1"/>
    </xf>
    <xf numFmtId="0" fontId="20" fillId="0" borderId="1" xfId="0" quotePrefix="1" applyFont="1" applyBorder="1" applyAlignment="1">
      <alignment horizontal="right" wrapText="1"/>
    </xf>
    <xf numFmtId="168" fontId="20" fillId="0" borderId="12" xfId="0" applyNumberFormat="1" applyFont="1" applyBorder="1" applyAlignment="1">
      <alignment horizontal="center"/>
    </xf>
    <xf numFmtId="0" fontId="52" fillId="0" borderId="0" xfId="0" applyFont="1"/>
    <xf numFmtId="0" fontId="52" fillId="0" borderId="0" xfId="0" applyFont="1" applyAlignment="1">
      <alignment horizontal="center"/>
    </xf>
    <xf numFmtId="166" fontId="24" fillId="0" borderId="12" xfId="0" applyNumberFormat="1" applyFont="1" applyBorder="1" applyAlignment="1">
      <alignment horizontal="center" wrapText="1"/>
    </xf>
    <xf numFmtId="0" fontId="29" fillId="0" borderId="8" xfId="411" applyFont="1" applyBorder="1" applyAlignment="1">
      <alignment horizontal="left" wrapText="1"/>
    </xf>
    <xf numFmtId="167" fontId="27" fillId="0" borderId="32" xfId="0" applyNumberFormat="1" applyFont="1" applyBorder="1"/>
    <xf numFmtId="0" fontId="158" fillId="0" borderId="0" xfId="484" applyFont="1"/>
    <xf numFmtId="0" fontId="158" fillId="0" borderId="0" xfId="484" applyFont="1" applyAlignment="1">
      <alignment horizontal="center"/>
    </xf>
    <xf numFmtId="0" fontId="29" fillId="33" borderId="8" xfId="411" applyFont="1" applyFill="1" applyBorder="1" applyAlignment="1">
      <alignment horizontal="center"/>
    </xf>
    <xf numFmtId="0" fontId="23" fillId="33" borderId="3" xfId="0" quotePrefix="1" applyFont="1" applyFill="1" applyBorder="1" applyAlignment="1">
      <alignment horizontal="left"/>
    </xf>
    <xf numFmtId="171" fontId="52" fillId="33" borderId="3" xfId="397" quotePrefix="1" applyNumberFormat="1" applyFont="1" applyFill="1" applyBorder="1" applyAlignment="1">
      <alignment horizontal="left"/>
    </xf>
    <xf numFmtId="171" fontId="52" fillId="33" borderId="8" xfId="397" quotePrefix="1" applyNumberFormat="1" applyFont="1" applyFill="1" applyBorder="1" applyAlignment="1">
      <alignment horizontal="left"/>
    </xf>
    <xf numFmtId="0" fontId="29" fillId="33" borderId="8" xfId="397" applyFont="1" applyFill="1" applyBorder="1" applyAlignment="1">
      <alignment horizontal="center"/>
    </xf>
    <xf numFmtId="0" fontId="48" fillId="33" borderId="11" xfId="484" applyFont="1" applyFill="1" applyBorder="1"/>
    <xf numFmtId="0" fontId="48" fillId="33" borderId="13" xfId="484" applyFont="1" applyFill="1" applyBorder="1"/>
    <xf numFmtId="0" fontId="48" fillId="33" borderId="15" xfId="484" applyFont="1" applyFill="1" applyBorder="1"/>
    <xf numFmtId="0" fontId="48" fillId="33" borderId="16" xfId="484" applyFont="1" applyFill="1" applyBorder="1"/>
    <xf numFmtId="0" fontId="52" fillId="33" borderId="4" xfId="397" applyFont="1" applyFill="1" applyBorder="1" applyAlignment="1">
      <alignment horizontal="center"/>
    </xf>
    <xf numFmtId="167" fontId="134" fillId="33" borderId="4" xfId="397" applyNumberFormat="1" applyFont="1" applyFill="1" applyBorder="1" applyAlignment="1">
      <alignment horizontal="right"/>
    </xf>
    <xf numFmtId="170" fontId="58" fillId="33" borderId="5" xfId="401" applyFont="1" applyFill="1" applyBorder="1" applyAlignment="1">
      <alignment horizontal="right"/>
    </xf>
    <xf numFmtId="0" fontId="23" fillId="33" borderId="3" xfId="0" applyFont="1" applyFill="1" applyBorder="1"/>
    <xf numFmtId="0" fontId="23" fillId="33" borderId="4" xfId="0" applyFont="1" applyFill="1" applyBorder="1"/>
    <xf numFmtId="0" fontId="23" fillId="33" borderId="4" xfId="0" applyFont="1" applyFill="1" applyBorder="1" applyAlignment="1">
      <alignment horizontal="center"/>
    </xf>
    <xf numFmtId="0" fontId="23" fillId="33" borderId="5" xfId="0" applyFont="1" applyFill="1" applyBorder="1"/>
    <xf numFmtId="0" fontId="29" fillId="33" borderId="6" xfId="397" applyFont="1" applyFill="1" applyBorder="1" applyAlignment="1">
      <alignment horizontal="center"/>
    </xf>
    <xf numFmtId="171" fontId="45" fillId="33" borderId="8" xfId="499" applyNumberFormat="1" applyFont="1" applyFill="1" applyBorder="1" applyAlignment="1">
      <alignment horizontal="center"/>
    </xf>
    <xf numFmtId="0" fontId="17" fillId="33" borderId="12" xfId="0" applyFont="1" applyFill="1" applyBorder="1"/>
    <xf numFmtId="0" fontId="52" fillId="33" borderId="4" xfId="0" applyFont="1" applyFill="1" applyBorder="1"/>
    <xf numFmtId="0" fontId="52" fillId="33" borderId="4" xfId="0" applyFont="1" applyFill="1" applyBorder="1" applyAlignment="1">
      <alignment horizontal="center"/>
    </xf>
    <xf numFmtId="0" fontId="52" fillId="33" borderId="5" xfId="0" applyFont="1" applyFill="1" applyBorder="1"/>
    <xf numFmtId="0" fontId="52" fillId="33" borderId="3" xfId="0" applyFont="1" applyFill="1" applyBorder="1"/>
    <xf numFmtId="9" fontId="5" fillId="0" borderId="0" xfId="626" applyFont="1"/>
    <xf numFmtId="10" fontId="20" fillId="0" borderId="0" xfId="626" applyNumberFormat="1" applyFont="1"/>
    <xf numFmtId="0" fontId="46" fillId="33" borderId="15" xfId="410" applyFont="1" applyFill="1" applyBorder="1" applyAlignment="1">
      <alignment wrapText="1"/>
    </xf>
    <xf numFmtId="0" fontId="46" fillId="33" borderId="16" xfId="410" applyFont="1" applyFill="1" applyBorder="1" applyAlignment="1">
      <alignment wrapText="1"/>
    </xf>
    <xf numFmtId="0" fontId="29" fillId="0" borderId="12" xfId="397" applyFont="1" applyBorder="1" applyAlignment="1">
      <alignment horizontal="center"/>
    </xf>
    <xf numFmtId="167" fontId="5" fillId="0" borderId="6" xfId="484" applyNumberFormat="1" applyBorder="1" applyAlignment="1">
      <alignment horizontal="right"/>
    </xf>
    <xf numFmtId="170" fontId="29" fillId="0" borderId="12" xfId="401" applyFont="1" applyBorder="1" applyAlignment="1">
      <alignment horizontal="right"/>
    </xf>
    <xf numFmtId="0" fontId="5" fillId="0" borderId="33" xfId="484" applyBorder="1" applyAlignment="1">
      <alignment horizontal="left" wrapText="1"/>
    </xf>
    <xf numFmtId="0" fontId="46" fillId="0" borderId="33" xfId="410" applyFont="1" applyBorder="1" applyAlignment="1">
      <alignment horizontal="right" wrapText="1"/>
    </xf>
    <xf numFmtId="0" fontId="29" fillId="0" borderId="33" xfId="411" quotePrefix="1" applyFont="1" applyBorder="1" applyAlignment="1">
      <alignment horizontal="left" wrapText="1"/>
    </xf>
    <xf numFmtId="0" fontId="29" fillId="0" borderId="34" xfId="0" applyFont="1" applyBorder="1" applyAlignment="1">
      <alignment horizontal="center"/>
    </xf>
    <xf numFmtId="166" fontId="24" fillId="0" borderId="34" xfId="0" applyNumberFormat="1" applyFont="1" applyBorder="1" applyAlignment="1">
      <alignment horizontal="center" wrapText="1"/>
    </xf>
    <xf numFmtId="1" fontId="159" fillId="0" borderId="0" xfId="0" applyNumberFormat="1" applyFont="1" applyAlignment="1" applyProtection="1">
      <alignment horizontal="center" wrapText="1"/>
      <protection locked="0"/>
    </xf>
    <xf numFmtId="0" fontId="29" fillId="33" borderId="33" xfId="397" applyFont="1" applyFill="1" applyBorder="1" applyAlignment="1">
      <alignment horizontal="center"/>
    </xf>
    <xf numFmtId="0" fontId="48" fillId="33" borderId="7" xfId="484" applyFont="1" applyFill="1" applyBorder="1"/>
    <xf numFmtId="0" fontId="48" fillId="33" borderId="14" xfId="484" applyFont="1" applyFill="1" applyBorder="1"/>
    <xf numFmtId="0" fontId="21" fillId="33" borderId="8" xfId="0" quotePrefix="1" applyFont="1" applyFill="1" applyBorder="1" applyAlignment="1">
      <alignment horizontal="center"/>
    </xf>
    <xf numFmtId="168" fontId="21" fillId="0" borderId="8" xfId="0" applyNumberFormat="1" applyFont="1" applyBorder="1" applyAlignment="1">
      <alignment horizontal="center"/>
    </xf>
    <xf numFmtId="167" fontId="21" fillId="0" borderId="33" xfId="0" applyNumberFormat="1" applyFont="1" applyBorder="1" applyAlignment="1">
      <alignment horizontal="right"/>
    </xf>
    <xf numFmtId="0" fontId="130" fillId="33" borderId="8" xfId="0" applyFont="1" applyFill="1" applyBorder="1" applyAlignment="1">
      <alignment horizontal="center"/>
    </xf>
    <xf numFmtId="167" fontId="20" fillId="0" borderId="33" xfId="0" applyNumberFormat="1" applyFont="1" applyBorder="1" applyAlignment="1">
      <alignment horizontal="right"/>
    </xf>
    <xf numFmtId="167" fontId="20" fillId="0" borderId="8" xfId="0" applyNumberFormat="1" applyFont="1" applyBorder="1" applyAlignment="1">
      <alignment horizontal="right"/>
    </xf>
    <xf numFmtId="0" fontId="48" fillId="33" borderId="33" xfId="484" applyFont="1" applyFill="1" applyBorder="1"/>
    <xf numFmtId="0" fontId="48" fillId="33" borderId="9" xfId="484" applyFont="1" applyFill="1" applyBorder="1"/>
    <xf numFmtId="0" fontId="52" fillId="33" borderId="3" xfId="0" applyFont="1" applyFill="1" applyBorder="1" applyAlignment="1">
      <alignment horizontal="left"/>
    </xf>
    <xf numFmtId="0" fontId="45" fillId="33" borderId="33" xfId="411" applyFont="1" applyFill="1" applyBorder="1" applyAlignment="1">
      <alignment horizontal="center"/>
    </xf>
    <xf numFmtId="169" fontId="20" fillId="0" borderId="0" xfId="13" applyFont="1" applyFill="1" applyBorder="1" applyAlignment="1" applyProtection="1"/>
    <xf numFmtId="2" fontId="47" fillId="0" borderId="8" xfId="411" applyNumberFormat="1" applyFont="1" applyBorder="1" applyAlignment="1">
      <alignment horizontal="right" wrapText="1"/>
    </xf>
    <xf numFmtId="0" fontId="57" fillId="33" borderId="33" xfId="411" applyFont="1" applyFill="1" applyBorder="1" applyAlignment="1">
      <alignment horizontal="center"/>
    </xf>
    <xf numFmtId="166" fontId="133" fillId="0" borderId="8" xfId="0" applyNumberFormat="1" applyFont="1" applyBorder="1" applyAlignment="1">
      <alignment horizontal="center" wrapText="1"/>
    </xf>
    <xf numFmtId="170" fontId="47" fillId="0" borderId="8" xfId="411" applyNumberFormat="1" applyFont="1" applyBorder="1" applyAlignment="1">
      <alignment horizontal="right" wrapText="1"/>
    </xf>
    <xf numFmtId="170" fontId="57" fillId="0" borderId="0" xfId="401" applyFont="1" applyAlignment="1">
      <alignment horizontal="right"/>
    </xf>
    <xf numFmtId="1" fontId="166" fillId="0" borderId="0" xfId="484" applyNumberFormat="1" applyFont="1" applyAlignment="1" applyProtection="1">
      <alignment horizontal="center" wrapText="1"/>
      <protection locked="0"/>
    </xf>
    <xf numFmtId="0" fontId="47" fillId="0" borderId="0" xfId="484" applyFont="1"/>
    <xf numFmtId="0" fontId="47" fillId="0" borderId="0" xfId="484" applyFont="1" applyAlignment="1">
      <alignment horizontal="center"/>
    </xf>
    <xf numFmtId="171" fontId="52" fillId="33" borderId="33" xfId="397" quotePrefix="1" applyNumberFormat="1" applyFont="1" applyFill="1" applyBorder="1" applyAlignment="1">
      <alignment horizontal="left"/>
    </xf>
    <xf numFmtId="0" fontId="45" fillId="33" borderId="33" xfId="397" applyFont="1" applyFill="1" applyBorder="1"/>
    <xf numFmtId="0" fontId="29" fillId="33" borderId="13" xfId="397" applyFont="1" applyFill="1" applyBorder="1"/>
    <xf numFmtId="166" fontId="34" fillId="0" borderId="12" xfId="397" applyNumberFormat="1" applyFont="1" applyBorder="1" applyAlignment="1">
      <alignment horizontal="center" wrapText="1"/>
    </xf>
    <xf numFmtId="0" fontId="23" fillId="33" borderId="10" xfId="0" applyFont="1" applyFill="1" applyBorder="1" applyAlignment="1">
      <alignment horizontal="left"/>
    </xf>
    <xf numFmtId="0" fontId="167" fillId="33" borderId="4" xfId="0" applyFont="1" applyFill="1" applyBorder="1" applyAlignment="1">
      <alignment horizontal="center"/>
    </xf>
    <xf numFmtId="168" fontId="20" fillId="33" borderId="4" xfId="0" applyNumberFormat="1" applyFont="1" applyFill="1" applyBorder="1" applyAlignment="1">
      <alignment horizontal="center"/>
    </xf>
    <xf numFmtId="0" fontId="167" fillId="33" borderId="4" xfId="0" applyFont="1" applyFill="1" applyBorder="1"/>
    <xf numFmtId="167" fontId="167" fillId="33" borderId="5" xfId="0" applyNumberFormat="1" applyFont="1" applyFill="1" applyBorder="1"/>
    <xf numFmtId="0" fontId="20" fillId="0" borderId="34" xfId="0" applyFont="1" applyBorder="1" applyAlignment="1">
      <alignment horizontal="center"/>
    </xf>
    <xf numFmtId="169" fontId="20" fillId="0" borderId="36" xfId="13" applyFont="1" applyFill="1" applyBorder="1" applyAlignment="1" applyProtection="1"/>
    <xf numFmtId="171" fontId="131" fillId="33" borderId="8" xfId="0" applyNumberFormat="1" applyFont="1" applyFill="1" applyBorder="1" applyAlignment="1">
      <alignment horizontal="center"/>
    </xf>
    <xf numFmtId="0" fontId="44" fillId="33" borderId="8" xfId="0" applyFont="1" applyFill="1" applyBorder="1" applyAlignment="1">
      <alignment horizontal="right"/>
    </xf>
    <xf numFmtId="0" fontId="47" fillId="33" borderId="8" xfId="0" applyFont="1" applyFill="1" applyBorder="1" applyAlignment="1">
      <alignment horizontal="right"/>
    </xf>
    <xf numFmtId="171" fontId="56" fillId="33" borderId="8" xfId="0" applyNumberFormat="1" applyFont="1" applyFill="1" applyBorder="1" applyAlignment="1">
      <alignment horizontal="right"/>
    </xf>
    <xf numFmtId="0" fontId="20" fillId="33" borderId="8" xfId="0" applyFont="1" applyFill="1" applyBorder="1"/>
    <xf numFmtId="0" fontId="168" fillId="33" borderId="8" xfId="0" applyFont="1" applyFill="1" applyBorder="1"/>
    <xf numFmtId="0" fontId="167" fillId="0" borderId="0" xfId="0" applyFont="1"/>
    <xf numFmtId="0" fontId="45" fillId="0" borderId="6" xfId="0" applyFont="1" applyBorder="1" applyAlignment="1">
      <alignment horizontal="left" wrapText="1" indent="1"/>
    </xf>
    <xf numFmtId="167" fontId="20" fillId="0" borderId="0" xfId="0" applyNumberFormat="1" applyFont="1"/>
    <xf numFmtId="0" fontId="20" fillId="0" borderId="8" xfId="0" applyFont="1" applyBorder="1" applyAlignment="1">
      <alignment horizontal="left" wrapText="1"/>
    </xf>
    <xf numFmtId="0" fontId="45" fillId="0" borderId="8" xfId="0" applyFont="1" applyBorder="1" applyAlignment="1">
      <alignment horizontal="left" wrapText="1" indent="1"/>
    </xf>
    <xf numFmtId="0" fontId="20" fillId="0" borderId="8" xfId="4" applyFont="1" applyBorder="1" applyAlignment="1">
      <alignment horizontal="left" wrapText="1"/>
    </xf>
    <xf numFmtId="0" fontId="169" fillId="0" borderId="8" xfId="0" applyFont="1" applyBorder="1" applyAlignment="1">
      <alignment horizontal="right" wrapText="1"/>
    </xf>
    <xf numFmtId="175" fontId="49" fillId="0" borderId="8" xfId="34" applyBorder="1" applyAlignment="1">
      <alignment wrapText="1"/>
    </xf>
    <xf numFmtId="0" fontId="15" fillId="0" borderId="0" xfId="0" applyFont="1"/>
    <xf numFmtId="0" fontId="47" fillId="0" borderId="8" xfId="0" quotePrefix="1" applyFont="1" applyBorder="1" applyAlignment="1">
      <alignment horizontal="right" wrapText="1"/>
    </xf>
    <xf numFmtId="0" fontId="47" fillId="0" borderId="0" xfId="0" applyFont="1"/>
    <xf numFmtId="166" fontId="60" fillId="0" borderId="33" xfId="43" applyFont="1" applyBorder="1" applyAlignment="1">
      <alignment horizontal="center" wrapText="1"/>
    </xf>
    <xf numFmtId="0" fontId="21" fillId="0" borderId="8" xfId="0" applyFont="1" applyBorder="1" applyAlignment="1">
      <alignment horizontal="center"/>
    </xf>
    <xf numFmtId="0" fontId="21" fillId="0" borderId="8" xfId="0" applyFont="1" applyBorder="1" applyAlignment="1">
      <alignment horizontal="right" wrapText="1"/>
    </xf>
    <xf numFmtId="0" fontId="168" fillId="0" borderId="8" xfId="0" applyFont="1" applyBorder="1"/>
    <xf numFmtId="0" fontId="171" fillId="0" borderId="12" xfId="0" applyFont="1" applyBorder="1" applyAlignment="1">
      <alignment horizontal="left" wrapText="1"/>
    </xf>
    <xf numFmtId="0" fontId="172" fillId="0" borderId="0" xfId="484" applyFont="1"/>
    <xf numFmtId="0" fontId="173" fillId="0" borderId="0" xfId="411" applyFont="1"/>
    <xf numFmtId="0" fontId="174" fillId="0" borderId="0" xfId="0" applyFont="1"/>
    <xf numFmtId="0" fontId="175" fillId="0" borderId="0" xfId="484" applyFont="1"/>
    <xf numFmtId="0" fontId="176" fillId="0" borderId="0" xfId="484" applyFont="1"/>
    <xf numFmtId="0" fontId="47" fillId="0" borderId="0" xfId="399" quotePrefix="1" applyFont="1" applyAlignment="1">
      <alignment horizontal="right" wrapText="1"/>
    </xf>
    <xf numFmtId="0" fontId="21" fillId="0" borderId="0" xfId="0" applyFont="1" applyAlignment="1">
      <alignment horizontal="center"/>
    </xf>
    <xf numFmtId="0" fontId="21" fillId="0" borderId="0" xfId="0" applyFont="1" applyAlignment="1">
      <alignment horizontal="right" wrapText="1"/>
    </xf>
    <xf numFmtId="0" fontId="20" fillId="0" borderId="6" xfId="0" applyFont="1" applyBorder="1" applyAlignment="1">
      <alignment horizontal="center"/>
    </xf>
    <xf numFmtId="0" fontId="20" fillId="0" borderId="8" xfId="0" applyFont="1" applyBorder="1" applyAlignment="1" applyProtection="1">
      <alignment horizontal="center" wrapText="1"/>
      <protection locked="0"/>
    </xf>
    <xf numFmtId="0" fontId="20" fillId="0" borderId="8" xfId="0" applyFont="1" applyBorder="1" applyAlignment="1">
      <alignment horizontal="center"/>
    </xf>
    <xf numFmtId="0" fontId="20" fillId="0" borderId="8" xfId="0" applyFont="1" applyBorder="1" applyAlignment="1">
      <alignment horizontal="center" wrapText="1"/>
    </xf>
    <xf numFmtId="0" fontId="131" fillId="0" borderId="8" xfId="0" applyFont="1" applyBorder="1" applyAlignment="1">
      <alignment horizontal="center"/>
    </xf>
    <xf numFmtId="0" fontId="15" fillId="0" borderId="8" xfId="0" applyFont="1" applyBorder="1" applyAlignment="1">
      <alignment horizontal="center" wrapText="1"/>
    </xf>
    <xf numFmtId="0" fontId="47" fillId="0" borderId="8" xfId="0" applyFont="1" applyBorder="1" applyAlignment="1">
      <alignment horizontal="center"/>
    </xf>
    <xf numFmtId="0" fontId="168" fillId="0" borderId="8" xfId="0" applyFont="1" applyBorder="1" applyAlignment="1">
      <alignment horizontal="center"/>
    </xf>
    <xf numFmtId="0" fontId="131" fillId="0" borderId="12" xfId="0" applyFont="1" applyBorder="1" applyAlignment="1">
      <alignment horizontal="center" wrapText="1"/>
    </xf>
    <xf numFmtId="168" fontId="0" fillId="0" borderId="0" xfId="0" applyNumberFormat="1" applyAlignment="1">
      <alignment horizontal="center" wrapText="1"/>
    </xf>
    <xf numFmtId="168" fontId="169" fillId="0" borderId="0" xfId="0" applyNumberFormat="1" applyFont="1" applyAlignment="1">
      <alignment horizontal="center" wrapText="1"/>
    </xf>
    <xf numFmtId="1" fontId="20" fillId="0" borderId="0" xfId="0" applyNumberFormat="1" applyFont="1" applyAlignment="1">
      <alignment horizontal="center" wrapText="1"/>
    </xf>
    <xf numFmtId="4" fontId="20" fillId="0" borderId="0" xfId="11" applyFont="1" applyAlignment="1">
      <alignment horizontal="center" wrapText="1"/>
    </xf>
    <xf numFmtId="168" fontId="131" fillId="0" borderId="0" xfId="0" applyNumberFormat="1" applyFont="1" applyAlignment="1">
      <alignment horizontal="center"/>
    </xf>
    <xf numFmtId="2" fontId="0" fillId="0" borderId="0" xfId="0" applyNumberFormat="1" applyAlignment="1">
      <alignment horizontal="center"/>
    </xf>
    <xf numFmtId="2" fontId="47" fillId="0" borderId="0" xfId="0" applyNumberFormat="1" applyFont="1" applyAlignment="1">
      <alignment horizontal="right" wrapText="1"/>
    </xf>
    <xf numFmtId="168" fontId="20" fillId="0" borderId="0" xfId="0" applyNumberFormat="1" applyFont="1" applyAlignment="1">
      <alignment horizontal="center"/>
    </xf>
    <xf numFmtId="168" fontId="168" fillId="0" borderId="0" xfId="0" applyNumberFormat="1" applyFont="1" applyAlignment="1">
      <alignment horizontal="center"/>
    </xf>
    <xf numFmtId="168" fontId="131" fillId="0" borderId="0" xfId="0" applyNumberFormat="1" applyFont="1" applyAlignment="1">
      <alignment horizontal="center" wrapText="1"/>
    </xf>
    <xf numFmtId="167" fontId="20" fillId="0" borderId="9" xfId="0" applyNumberFormat="1" applyFont="1" applyBorder="1"/>
    <xf numFmtId="167" fontId="20" fillId="0" borderId="9" xfId="0" applyNumberFormat="1" applyFont="1" applyBorder="1" applyAlignment="1">
      <alignment horizontal="right"/>
    </xf>
    <xf numFmtId="167" fontId="21" fillId="0" borderId="38" xfId="0" applyNumberFormat="1" applyFont="1" applyBorder="1" applyAlignment="1">
      <alignment horizontal="right"/>
    </xf>
    <xf numFmtId="167" fontId="168" fillId="0" borderId="38" xfId="0" applyNumberFormat="1" applyFont="1" applyBorder="1"/>
    <xf numFmtId="0" fontId="20" fillId="0" borderId="6" xfId="0" applyFont="1" applyBorder="1"/>
    <xf numFmtId="167" fontId="15" fillId="0" borderId="8" xfId="0" applyNumberFormat="1" applyFont="1" applyBorder="1"/>
    <xf numFmtId="167" fontId="20" fillId="0" borderId="8" xfId="0" applyNumberFormat="1" applyFont="1" applyBorder="1"/>
    <xf numFmtId="165" fontId="15" fillId="0" borderId="8" xfId="11" applyNumberFormat="1" applyFont="1" applyBorder="1" applyAlignment="1">
      <alignment horizontal="right"/>
    </xf>
    <xf numFmtId="0" fontId="47" fillId="0" borderId="8" xfId="0" applyFont="1" applyBorder="1"/>
    <xf numFmtId="167" fontId="15" fillId="0" borderId="8" xfId="0" applyNumberFormat="1" applyFont="1" applyBorder="1" applyAlignment="1">
      <alignment horizontal="right"/>
    </xf>
    <xf numFmtId="0" fontId="170" fillId="0" borderId="8" xfId="0" applyFont="1" applyBorder="1"/>
    <xf numFmtId="167" fontId="15" fillId="0" borderId="12" xfId="0" applyNumberFormat="1" applyFont="1" applyBorder="1" applyAlignment="1">
      <alignment horizontal="right"/>
    </xf>
    <xf numFmtId="0" fontId="47" fillId="0" borderId="33" xfId="399" quotePrefix="1" applyFont="1" applyBorder="1" applyAlignment="1">
      <alignment horizontal="right" wrapText="1"/>
    </xf>
    <xf numFmtId="0" fontId="45" fillId="33" borderId="8" xfId="411" applyFont="1" applyFill="1" applyBorder="1" applyAlignment="1">
      <alignment horizontal="center"/>
    </xf>
    <xf numFmtId="0" fontId="45" fillId="0" borderId="0" xfId="0" applyFont="1" applyAlignment="1">
      <alignment horizontal="left" wrapText="1" indent="1"/>
    </xf>
    <xf numFmtId="0" fontId="28" fillId="0" borderId="0" xfId="399" quotePrefix="1" applyFont="1" applyAlignment="1">
      <alignment horizontal="right" wrapText="1"/>
    </xf>
    <xf numFmtId="0" fontId="21" fillId="33" borderId="33" xfId="0" quotePrefix="1" applyFont="1" applyFill="1" applyBorder="1" applyAlignment="1">
      <alignment horizontal="center"/>
    </xf>
    <xf numFmtId="0" fontId="5" fillId="0" borderId="0" xfId="484" applyAlignment="1">
      <alignment horizontal="left" wrapText="1"/>
    </xf>
    <xf numFmtId="0" fontId="29" fillId="0" borderId="0" xfId="397" applyFont="1" applyAlignment="1">
      <alignment horizontal="left" vertical="top" wrapText="1"/>
    </xf>
    <xf numFmtId="0" fontId="29" fillId="0" borderId="0" xfId="399" quotePrefix="1" applyFont="1" applyAlignment="1">
      <alignment horizontal="right" wrapText="1"/>
    </xf>
    <xf numFmtId="0" fontId="29" fillId="0" borderId="0" xfId="397" applyFont="1" applyAlignment="1">
      <alignment horizontal="justify" vertical="top" wrapText="1"/>
    </xf>
    <xf numFmtId="0" fontId="29" fillId="0" borderId="0" xfId="411" quotePrefix="1" applyFont="1" applyAlignment="1">
      <alignment horizontal="left" wrapText="1"/>
    </xf>
    <xf numFmtId="0" fontId="46" fillId="0" borderId="0" xfId="410" applyFont="1" applyAlignment="1">
      <alignment horizontal="right" wrapText="1"/>
    </xf>
    <xf numFmtId="0" fontId="29" fillId="0" borderId="16" xfId="397" applyFont="1" applyBorder="1"/>
    <xf numFmtId="166" fontId="24" fillId="0" borderId="0" xfId="0" applyNumberFormat="1" applyFont="1" applyAlignment="1">
      <alignment horizontal="center" wrapText="1"/>
    </xf>
    <xf numFmtId="0" fontId="29" fillId="0" borderId="0" xfId="397" applyFont="1"/>
    <xf numFmtId="170" fontId="29" fillId="0" borderId="33" xfId="511" applyFont="1" applyBorder="1" applyAlignment="1">
      <alignment horizontal="right"/>
    </xf>
    <xf numFmtId="170" fontId="47" fillId="0" borderId="33" xfId="411" applyNumberFormat="1" applyFont="1" applyBorder="1" applyAlignment="1">
      <alignment horizontal="right" wrapText="1"/>
    </xf>
    <xf numFmtId="170" fontId="29" fillId="0" borderId="33" xfId="411" applyNumberFormat="1" applyFont="1" applyBorder="1" applyAlignment="1">
      <alignment horizontal="right" wrapText="1"/>
    </xf>
    <xf numFmtId="170" fontId="29" fillId="0" borderId="33" xfId="401" applyFont="1" applyBorder="1" applyAlignment="1">
      <alignment horizontal="right"/>
    </xf>
    <xf numFmtId="0" fontId="21" fillId="0" borderId="35" xfId="0" applyFont="1" applyBorder="1"/>
    <xf numFmtId="0" fontId="21" fillId="0" borderId="34" xfId="0" applyFont="1" applyBorder="1" applyAlignment="1">
      <alignment horizontal="center"/>
    </xf>
    <xf numFmtId="0" fontId="21" fillId="0" borderId="36" xfId="0" applyFont="1" applyBorder="1"/>
    <xf numFmtId="2" fontId="20" fillId="0" borderId="34" xfId="0" applyNumberFormat="1" applyFont="1" applyBorder="1" applyAlignment="1">
      <alignment horizontal="center"/>
    </xf>
    <xf numFmtId="0" fontId="21" fillId="0" borderId="34" xfId="0" applyFont="1" applyBorder="1" applyAlignment="1">
      <alignment horizontal="right" wrapText="1"/>
    </xf>
    <xf numFmtId="169" fontId="21" fillId="0" borderId="37" xfId="0" applyNumberFormat="1" applyFont="1" applyBorder="1"/>
    <xf numFmtId="0" fontId="29" fillId="33" borderId="33" xfId="397" applyFont="1" applyFill="1" applyBorder="1"/>
    <xf numFmtId="0" fontId="29" fillId="0" borderId="0" xfId="397" applyFont="1" applyAlignment="1">
      <alignment horizontal="center"/>
    </xf>
    <xf numFmtId="0" fontId="17" fillId="33" borderId="33" xfId="0" applyFont="1" applyFill="1" applyBorder="1"/>
    <xf numFmtId="0" fontId="21" fillId="33" borderId="33" xfId="0" applyFont="1" applyFill="1" applyBorder="1" applyAlignment="1">
      <alignment horizontal="center"/>
    </xf>
    <xf numFmtId="0" fontId="45" fillId="0" borderId="0" xfId="499" applyFont="1" applyAlignment="1">
      <alignment horizontal="left" wrapText="1" indent="1"/>
    </xf>
    <xf numFmtId="0" fontId="0" fillId="0" borderId="0" xfId="411" applyFont="1" applyAlignment="1">
      <alignment horizontal="left" wrapText="1"/>
    </xf>
    <xf numFmtId="0" fontId="44" fillId="0" borderId="0" xfId="411" applyFont="1" applyAlignment="1">
      <alignment horizontal="right" wrapText="1"/>
    </xf>
    <xf numFmtId="0" fontId="45" fillId="0" borderId="0" xfId="411" applyFont="1" applyAlignment="1">
      <alignment horizontal="left" wrapText="1" indent="1"/>
    </xf>
    <xf numFmtId="0" fontId="29" fillId="0" borderId="0" xfId="411" applyFont="1" applyAlignment="1">
      <alignment horizontal="left" wrapText="1"/>
    </xf>
    <xf numFmtId="0" fontId="20" fillId="33" borderId="33" xfId="0" applyFont="1" applyFill="1" applyBorder="1"/>
    <xf numFmtId="167" fontId="15" fillId="0" borderId="36" xfId="0" applyNumberFormat="1" applyFont="1" applyBorder="1" applyAlignment="1">
      <alignment horizontal="right" wrapText="1"/>
    </xf>
    <xf numFmtId="167" fontId="27" fillId="0" borderId="37" xfId="0" applyNumberFormat="1" applyFont="1" applyBorder="1"/>
    <xf numFmtId="169" fontId="20" fillId="0" borderId="9" xfId="13" applyFont="1" applyFill="1" applyBorder="1" applyAlignment="1" applyProtection="1"/>
    <xf numFmtId="169" fontId="133" fillId="0" borderId="9" xfId="13" applyFont="1" applyFill="1" applyBorder="1" applyAlignment="1" applyProtection="1"/>
    <xf numFmtId="0" fontId="52" fillId="0" borderId="33" xfId="484" applyFont="1" applyBorder="1" applyAlignment="1">
      <alignment horizontal="left" wrapText="1"/>
    </xf>
    <xf numFmtId="0" fontId="48" fillId="0" borderId="33" xfId="502" applyFont="1" applyBorder="1" applyAlignment="1">
      <alignment horizontal="left" wrapText="1" indent="1"/>
    </xf>
    <xf numFmtId="0" fontId="29" fillId="0" borderId="33" xfId="397" quotePrefix="1" applyFont="1" applyBorder="1" applyAlignment="1">
      <alignment horizontal="right" vertical="top" wrapText="1"/>
    </xf>
    <xf numFmtId="0" fontId="29" fillId="0" borderId="33" xfId="484" applyFont="1" applyBorder="1" applyAlignment="1">
      <alignment horizontal="left" wrapText="1"/>
    </xf>
    <xf numFmtId="0" fontId="29" fillId="0" borderId="33" xfId="397" applyFont="1" applyBorder="1"/>
    <xf numFmtId="0" fontId="59" fillId="0" borderId="33" xfId="397" applyFont="1" applyBorder="1" applyAlignment="1">
      <alignment horizontal="center" wrapText="1"/>
    </xf>
    <xf numFmtId="169" fontId="21" fillId="0" borderId="39" xfId="0" applyNumberFormat="1" applyFont="1" applyBorder="1"/>
    <xf numFmtId="0" fontId="59" fillId="0" borderId="0" xfId="397" applyFont="1" applyAlignment="1">
      <alignment horizontal="center" wrapText="1"/>
    </xf>
    <xf numFmtId="4" fontId="29" fillId="0" borderId="0" xfId="512" applyFont="1" applyAlignment="1">
      <alignment horizontal="center"/>
    </xf>
    <xf numFmtId="170" fontId="29" fillId="0" borderId="14" xfId="401" applyFont="1" applyBorder="1" applyAlignment="1">
      <alignment horizontal="right"/>
    </xf>
    <xf numFmtId="0" fontId="48" fillId="33" borderId="0" xfId="484" applyFont="1" applyFill="1"/>
    <xf numFmtId="0" fontId="46" fillId="33" borderId="0" xfId="410" applyFont="1" applyFill="1" applyAlignment="1">
      <alignment wrapText="1"/>
    </xf>
    <xf numFmtId="0" fontId="29" fillId="0" borderId="0" xfId="399" applyFont="1" applyAlignment="1">
      <alignment horizontal="justify" wrapText="1"/>
    </xf>
    <xf numFmtId="0" fontId="21" fillId="33" borderId="34" xfId="0" applyFont="1" applyFill="1" applyBorder="1" applyAlignment="1">
      <alignment horizontal="center"/>
    </xf>
    <xf numFmtId="0" fontId="21" fillId="0" borderId="34" xfId="0" applyFont="1" applyBorder="1" applyAlignment="1">
      <alignment horizontal="right"/>
    </xf>
    <xf numFmtId="169" fontId="20" fillId="0" borderId="40" xfId="1105" applyFont="1" applyFill="1" applyBorder="1" applyAlignment="1" applyProtection="1"/>
    <xf numFmtId="169" fontId="20" fillId="0" borderId="8" xfId="1105" applyFont="1" applyFill="1" applyBorder="1" applyAlignment="1" applyProtection="1"/>
    <xf numFmtId="0" fontId="29" fillId="0" borderId="8" xfId="399" applyFont="1" applyBorder="1" applyAlignment="1">
      <alignment horizontal="left" wrapText="1"/>
    </xf>
    <xf numFmtId="0" fontId="20" fillId="33" borderId="34" xfId="0" applyFont="1" applyFill="1" applyBorder="1" applyAlignment="1">
      <alignment horizontal="center"/>
    </xf>
    <xf numFmtId="0" fontId="20" fillId="0" borderId="1" xfId="0" applyFont="1" applyBorder="1" applyAlignment="1">
      <alignment horizontal="right"/>
    </xf>
    <xf numFmtId="0" fontId="20" fillId="0" borderId="34" xfId="0" applyFont="1" applyBorder="1"/>
    <xf numFmtId="0" fontId="46" fillId="0" borderId="41" xfId="692" applyFont="1" applyBorder="1" applyAlignment="1">
      <alignment horizontal="left" wrapText="1" indent="1"/>
    </xf>
    <xf numFmtId="0" fontId="20" fillId="0" borderId="1" xfId="0" applyFont="1" applyBorder="1"/>
    <xf numFmtId="0" fontId="178" fillId="0" borderId="34" xfId="0" applyFont="1" applyBorder="1" applyAlignment="1">
      <alignment horizontal="right"/>
    </xf>
    <xf numFmtId="0" fontId="29" fillId="0" borderId="8" xfId="411" applyFont="1" applyBorder="1" applyAlignment="1">
      <alignment horizontal="right" wrapText="1"/>
    </xf>
    <xf numFmtId="0" fontId="20" fillId="33" borderId="34" xfId="0" applyFont="1" applyFill="1" applyBorder="1"/>
    <xf numFmtId="0" fontId="21" fillId="33" borderId="34" xfId="0" applyFont="1" applyFill="1" applyBorder="1"/>
    <xf numFmtId="169" fontId="21" fillId="0" borderId="42" xfId="0" applyNumberFormat="1" applyFont="1" applyBorder="1"/>
    <xf numFmtId="0" fontId="20" fillId="0" borderId="42" xfId="0" applyFont="1" applyBorder="1"/>
    <xf numFmtId="0" fontId="20" fillId="0" borderId="1" xfId="0" quotePrefix="1" applyFont="1" applyBorder="1" applyAlignment="1">
      <alignment horizontal="right"/>
    </xf>
    <xf numFmtId="0" fontId="20" fillId="0" borderId="0" xfId="0" applyFont="1" applyAlignment="1">
      <alignment horizontal="right"/>
    </xf>
    <xf numFmtId="0" fontId="20" fillId="0" borderId="0" xfId="0" quotePrefix="1" applyFont="1" applyAlignment="1">
      <alignment horizontal="left"/>
    </xf>
    <xf numFmtId="170" fontId="28" fillId="0" borderId="8" xfId="411" applyNumberFormat="1" applyBorder="1" applyAlignment="1">
      <alignment horizontal="right" wrapText="1"/>
    </xf>
    <xf numFmtId="169" fontId="28" fillId="0" borderId="36" xfId="13" applyFont="1" applyFill="1" applyBorder="1" applyAlignment="1" applyProtection="1"/>
    <xf numFmtId="0" fontId="45" fillId="33" borderId="6" xfId="411" quotePrefix="1" applyFont="1" applyFill="1" applyBorder="1" applyAlignment="1">
      <alignment horizontal="center"/>
    </xf>
    <xf numFmtId="0" fontId="20" fillId="33" borderId="8" xfId="0" applyFont="1" applyFill="1" applyBorder="1" applyAlignment="1">
      <alignment horizontal="center"/>
    </xf>
    <xf numFmtId="0" fontId="57" fillId="33" borderId="8" xfId="411" applyFont="1" applyFill="1" applyBorder="1" applyAlignment="1">
      <alignment horizontal="center"/>
    </xf>
    <xf numFmtId="0" fontId="45" fillId="33" borderId="8" xfId="397" applyFont="1" applyFill="1" applyBorder="1"/>
    <xf numFmtId="0" fontId="29" fillId="33" borderId="8" xfId="397" applyFont="1" applyFill="1" applyBorder="1"/>
    <xf numFmtId="0" fontId="29" fillId="33" borderId="12" xfId="397" applyFont="1" applyFill="1" applyBorder="1" applyAlignment="1">
      <alignment horizontal="center"/>
    </xf>
    <xf numFmtId="0" fontId="45" fillId="0" borderId="15" xfId="411" applyFont="1" applyBorder="1" applyAlignment="1">
      <alignment horizontal="left" wrapText="1" indent="1"/>
    </xf>
    <xf numFmtId="0" fontId="28" fillId="0" borderId="0" xfId="399" quotePrefix="1" applyFont="1" applyAlignment="1">
      <alignment horizontal="left" wrapText="1"/>
    </xf>
    <xf numFmtId="0" fontId="20" fillId="0" borderId="0" xfId="0" quotePrefix="1" applyFont="1" applyAlignment="1">
      <alignment horizontal="left" wrapText="1"/>
    </xf>
    <xf numFmtId="2" fontId="20" fillId="0" borderId="8" xfId="0" applyNumberFormat="1" applyFont="1" applyBorder="1" applyAlignment="1">
      <alignment horizontal="center"/>
    </xf>
    <xf numFmtId="4" fontId="29" fillId="0" borderId="12" xfId="512" applyFont="1" applyBorder="1" applyAlignment="1">
      <alignment horizontal="center"/>
    </xf>
    <xf numFmtId="175" fontId="49" fillId="0" borderId="0" xfId="22" applyNumberFormat="1" applyFont="1" applyAlignment="1">
      <alignment horizontal="left" wrapText="1"/>
    </xf>
    <xf numFmtId="0" fontId="20" fillId="0" borderId="0" xfId="0" applyFont="1" applyAlignment="1">
      <alignment horizontal="left" wrapText="1"/>
    </xf>
    <xf numFmtId="0" fontId="20" fillId="0" borderId="0" xfId="0" applyFont="1" applyAlignment="1">
      <alignment wrapText="1"/>
    </xf>
    <xf numFmtId="0" fontId="49" fillId="0" borderId="0" xfId="0" applyFont="1" applyAlignment="1">
      <alignment horizontal="left" wrapText="1"/>
    </xf>
    <xf numFmtId="0" fontId="20" fillId="0" borderId="0" xfId="0" quotePrefix="1" applyFont="1" applyAlignment="1">
      <alignment horizontal="right" wrapText="1"/>
    </xf>
    <xf numFmtId="0" fontId="27" fillId="0" borderId="0" xfId="0" applyFont="1"/>
    <xf numFmtId="0" fontId="20" fillId="0" borderId="8" xfId="0" applyFont="1" applyBorder="1" applyAlignment="1">
      <alignment wrapText="1"/>
    </xf>
    <xf numFmtId="0" fontId="17" fillId="0" borderId="8" xfId="0" applyFont="1" applyBorder="1"/>
    <xf numFmtId="168" fontId="20" fillId="0" borderId="8" xfId="0" applyNumberFormat="1" applyFont="1" applyBorder="1" applyAlignment="1">
      <alignment horizontal="center"/>
    </xf>
    <xf numFmtId="0" fontId="0" fillId="0" borderId="8" xfId="0" applyBorder="1" applyAlignment="1">
      <alignment wrapText="1"/>
    </xf>
    <xf numFmtId="4" fontId="29" fillId="0" borderId="40" xfId="411" applyNumberFormat="1" applyFont="1" applyBorder="1" applyAlignment="1">
      <alignment horizontal="center"/>
    </xf>
    <xf numFmtId="2" fontId="20" fillId="0" borderId="0" xfId="0" applyNumberFormat="1" applyFont="1" applyAlignment="1">
      <alignment horizontal="center"/>
    </xf>
    <xf numFmtId="2" fontId="28" fillId="0" borderId="33" xfId="411" applyNumberFormat="1" applyBorder="1" applyAlignment="1">
      <alignment horizontal="center" wrapText="1"/>
    </xf>
    <xf numFmtId="2" fontId="47" fillId="0" borderId="33" xfId="411" applyNumberFormat="1" applyFont="1" applyBorder="1" applyAlignment="1">
      <alignment horizontal="right" wrapText="1"/>
    </xf>
    <xf numFmtId="2" fontId="29" fillId="0" borderId="33" xfId="411" applyNumberFormat="1" applyFont="1" applyBorder="1" applyAlignment="1">
      <alignment horizontal="center" wrapText="1"/>
    </xf>
    <xf numFmtId="168" fontId="21" fillId="0" borderId="33" xfId="0" applyNumberFormat="1" applyFont="1" applyBorder="1" applyAlignment="1">
      <alignment horizontal="center"/>
    </xf>
    <xf numFmtId="2" fontId="20" fillId="0" borderId="33" xfId="0" applyNumberFormat="1" applyFont="1" applyBorder="1" applyAlignment="1">
      <alignment horizontal="center"/>
    </xf>
    <xf numFmtId="168" fontId="20" fillId="0" borderId="33" xfId="0" applyNumberFormat="1" applyFont="1" applyBorder="1" applyAlignment="1">
      <alignment horizontal="center"/>
    </xf>
    <xf numFmtId="4" fontId="29" fillId="0" borderId="33" xfId="397" applyNumberFormat="1" applyFont="1" applyBorder="1" applyAlignment="1">
      <alignment horizontal="center" wrapText="1"/>
    </xf>
    <xf numFmtId="4" fontId="45" fillId="33" borderId="10" xfId="397" applyNumberFormat="1" applyFont="1" applyFill="1" applyBorder="1" applyAlignment="1">
      <alignment horizontal="center" wrapText="1"/>
    </xf>
    <xf numFmtId="0" fontId="21" fillId="0" borderId="1" xfId="0" applyFont="1" applyBorder="1"/>
    <xf numFmtId="170" fontId="15" fillId="0" borderId="1" xfId="0" applyNumberFormat="1" applyFont="1" applyBorder="1" applyAlignment="1">
      <alignment horizontal="right" wrapText="1"/>
    </xf>
    <xf numFmtId="170" fontId="130" fillId="0" borderId="1" xfId="0" applyNumberFormat="1" applyFont="1" applyBorder="1" applyAlignment="1">
      <alignment horizontal="right" wrapText="1"/>
    </xf>
    <xf numFmtId="170" fontId="132" fillId="0" borderId="1" xfId="0" applyNumberFormat="1" applyFont="1" applyBorder="1" applyAlignment="1">
      <alignment horizontal="right" wrapText="1"/>
    </xf>
    <xf numFmtId="0" fontId="17" fillId="0" borderId="1" xfId="0" applyFont="1" applyBorder="1"/>
    <xf numFmtId="170" fontId="131" fillId="0" borderId="1" xfId="0" applyNumberFormat="1" applyFont="1" applyBorder="1" applyAlignment="1">
      <alignment horizontal="right" wrapText="1"/>
    </xf>
    <xf numFmtId="170" fontId="15" fillId="0" borderId="1" xfId="0" applyNumberFormat="1" applyFont="1" applyBorder="1" applyAlignment="1">
      <alignment horizontal="right"/>
    </xf>
    <xf numFmtId="167" fontId="50" fillId="0" borderId="9" xfId="499" applyNumberFormat="1" applyFont="1" applyBorder="1" applyAlignment="1">
      <alignment horizontal="right" wrapText="1"/>
    </xf>
    <xf numFmtId="167" fontId="28" fillId="0" borderId="9" xfId="411" applyNumberFormat="1" applyBorder="1" applyAlignment="1">
      <alignment horizontal="right" wrapText="1"/>
    </xf>
    <xf numFmtId="165" fontId="29" fillId="0" borderId="9" xfId="38" applyNumberFormat="1" applyFont="1" applyFill="1" applyBorder="1" applyAlignment="1" applyProtection="1">
      <alignment horizontal="right"/>
    </xf>
    <xf numFmtId="170" fontId="29" fillId="0" borderId="9" xfId="411" applyNumberFormat="1" applyFont="1" applyBorder="1" applyAlignment="1">
      <alignment horizontal="right" wrapText="1"/>
    </xf>
    <xf numFmtId="167" fontId="20" fillId="0" borderId="1" xfId="0" applyNumberFormat="1" applyFont="1" applyBorder="1" applyAlignment="1">
      <alignment horizontal="right"/>
    </xf>
    <xf numFmtId="167" fontId="28" fillId="0" borderId="9" xfId="499" applyNumberFormat="1" applyFont="1" applyBorder="1" applyAlignment="1">
      <alignment horizontal="right" wrapText="1"/>
    </xf>
    <xf numFmtId="167" fontId="28" fillId="0" borderId="1" xfId="0" applyNumberFormat="1" applyFont="1" applyBorder="1" applyAlignment="1">
      <alignment horizontal="right"/>
    </xf>
    <xf numFmtId="165" fontId="28" fillId="0" borderId="1" xfId="11" applyNumberFormat="1" applyFont="1" applyBorder="1" applyAlignment="1">
      <alignment horizontal="right"/>
    </xf>
    <xf numFmtId="165" fontId="15" fillId="0" borderId="1" xfId="11" applyNumberFormat="1" applyFont="1" applyBorder="1" applyAlignment="1">
      <alignment horizontal="right"/>
    </xf>
    <xf numFmtId="0" fontId="27" fillId="0" borderId="1" xfId="0" applyFont="1" applyBorder="1"/>
    <xf numFmtId="0" fontId="27" fillId="0" borderId="16" xfId="0" applyFont="1" applyBorder="1"/>
    <xf numFmtId="0" fontId="21" fillId="0" borderId="6" xfId="0" applyFont="1" applyBorder="1" applyAlignment="1">
      <alignment horizontal="center"/>
    </xf>
    <xf numFmtId="168" fontId="20" fillId="0" borderId="8" xfId="0" applyNumberFormat="1" applyFont="1" applyBorder="1" applyAlignment="1">
      <alignment horizontal="center" wrapText="1"/>
    </xf>
    <xf numFmtId="168" fontId="131" fillId="0" borderId="8" xfId="0" applyNumberFormat="1" applyFont="1" applyBorder="1" applyAlignment="1">
      <alignment horizontal="center" wrapText="1"/>
    </xf>
    <xf numFmtId="0" fontId="17" fillId="0" borderId="8" xfId="0" applyFont="1" applyBorder="1" applyAlignment="1">
      <alignment horizontal="center"/>
    </xf>
    <xf numFmtId="4" fontId="50" fillId="0" borderId="8" xfId="499" applyNumberFormat="1" applyFont="1" applyBorder="1" applyAlignment="1">
      <alignment horizontal="center" wrapText="1"/>
    </xf>
    <xf numFmtId="3" fontId="0" fillId="0" borderId="8" xfId="411" applyNumberFormat="1" applyFont="1" applyBorder="1" applyAlignment="1">
      <alignment horizontal="center" wrapText="1"/>
    </xf>
    <xf numFmtId="4" fontId="0" fillId="0" borderId="8" xfId="411" applyNumberFormat="1" applyFont="1" applyBorder="1" applyAlignment="1">
      <alignment horizontal="center" wrapText="1"/>
    </xf>
    <xf numFmtId="168" fontId="131" fillId="0" borderId="8" xfId="0" applyNumberFormat="1" applyFont="1" applyBorder="1" applyAlignment="1">
      <alignment horizontal="center"/>
    </xf>
    <xf numFmtId="4" fontId="28" fillId="0" borderId="8" xfId="499" applyNumberFormat="1" applyFont="1" applyBorder="1" applyAlignment="1">
      <alignment horizontal="center" wrapText="1"/>
    </xf>
    <xf numFmtId="2" fontId="20" fillId="0" borderId="8" xfId="0" applyNumberFormat="1" applyFont="1" applyBorder="1" applyAlignment="1">
      <alignment horizontal="center" wrapText="1"/>
    </xf>
    <xf numFmtId="2" fontId="15" fillId="0" borderId="8" xfId="11" applyNumberFormat="1" applyFont="1" applyBorder="1" applyAlignment="1">
      <alignment horizontal="center" wrapText="1"/>
    </xf>
    <xf numFmtId="0" fontId="28" fillId="0" borderId="0" xfId="723" applyAlignment="1">
      <alignment horizontal="center"/>
    </xf>
    <xf numFmtId="0" fontId="28" fillId="0" borderId="0" xfId="723"/>
    <xf numFmtId="0" fontId="44" fillId="0" borderId="0" xfId="723" applyFont="1" applyAlignment="1">
      <alignment horizontal="center"/>
    </xf>
    <xf numFmtId="0" fontId="28" fillId="0" borderId="0" xfId="723" applyAlignment="1">
      <alignment horizontal="left" indent="1"/>
    </xf>
    <xf numFmtId="0" fontId="28" fillId="0" borderId="0" xfId="723" applyAlignment="1">
      <alignment horizontal="left"/>
    </xf>
    <xf numFmtId="0" fontId="161" fillId="0" borderId="0" xfId="723" applyFont="1" applyAlignment="1">
      <alignment horizontal="center" vertical="center"/>
    </xf>
    <xf numFmtId="0" fontId="173" fillId="0" borderId="0" xfId="723" applyFont="1" applyAlignment="1">
      <alignment horizontal="left" indent="1"/>
    </xf>
    <xf numFmtId="0" fontId="181" fillId="0" borderId="0" xfId="723" applyFont="1" applyAlignment="1">
      <alignment horizontal="left" indent="1"/>
    </xf>
    <xf numFmtId="0" fontId="50" fillId="0" borderId="0" xfId="723" applyFont="1" applyAlignment="1">
      <alignment horizontal="left" indent="1"/>
    </xf>
    <xf numFmtId="0" fontId="55" fillId="0" borderId="0" xfId="723" applyFont="1" applyAlignment="1">
      <alignment horizontal="left" indent="1"/>
    </xf>
    <xf numFmtId="0" fontId="182" fillId="0" borderId="0" xfId="192" applyFont="1" applyAlignment="1">
      <alignment horizontal="center" vertical="center" wrapText="1"/>
    </xf>
    <xf numFmtId="0" fontId="28" fillId="0" borderId="0" xfId="192"/>
    <xf numFmtId="49" fontId="183" fillId="0" borderId="0" xfId="192" applyNumberFormat="1" applyFont="1" applyAlignment="1">
      <alignment horizontal="center" vertical="center" wrapText="1"/>
    </xf>
    <xf numFmtId="0" fontId="183" fillId="0" borderId="0" xfId="192" applyFont="1" applyAlignment="1">
      <alignment horizontal="center" vertical="center" wrapText="1"/>
    </xf>
    <xf numFmtId="0" fontId="126" fillId="0" borderId="0" xfId="192" applyFont="1" applyAlignment="1">
      <alignment horizontal="right" vertical="center" wrapText="1"/>
    </xf>
    <xf numFmtId="0" fontId="183" fillId="0" borderId="0" xfId="192" applyFont="1" applyAlignment="1">
      <alignment vertical="center" wrapText="1"/>
    </xf>
    <xf numFmtId="4" fontId="183" fillId="0" borderId="0" xfId="192" applyNumberFormat="1" applyFont="1" applyAlignment="1">
      <alignment horizontal="center" vertical="center" wrapText="1"/>
    </xf>
    <xf numFmtId="4" fontId="183" fillId="0" borderId="0" xfId="192" applyNumberFormat="1" applyFont="1" applyAlignment="1">
      <alignment horizontal="right" vertical="center" wrapText="1"/>
    </xf>
    <xf numFmtId="4" fontId="126" fillId="0" borderId="0" xfId="192" applyNumberFormat="1" applyFont="1" applyAlignment="1">
      <alignment horizontal="right" vertical="center" wrapText="1"/>
    </xf>
    <xf numFmtId="49" fontId="53" fillId="0" borderId="0" xfId="192" applyNumberFormat="1" applyFont="1" applyAlignment="1">
      <alignment horizontal="center" vertical="center" wrapText="1"/>
    </xf>
    <xf numFmtId="0" fontId="160" fillId="0" borderId="0" xfId="192" applyFont="1" applyAlignment="1">
      <alignment horizontal="left" vertical="center" wrapText="1"/>
    </xf>
    <xf numFmtId="4" fontId="160" fillId="0" borderId="0" xfId="192" applyNumberFormat="1" applyFont="1" applyAlignment="1">
      <alignment horizontal="left" vertical="center" wrapText="1"/>
    </xf>
    <xf numFmtId="4" fontId="53" fillId="0" borderId="0" xfId="192" applyNumberFormat="1" applyFont="1" applyAlignment="1">
      <alignment horizontal="right" vertical="center" wrapText="1"/>
    </xf>
    <xf numFmtId="4" fontId="160" fillId="0" borderId="0" xfId="192" applyNumberFormat="1" applyFont="1" applyAlignment="1">
      <alignment horizontal="right" vertical="center" wrapText="1"/>
    </xf>
    <xf numFmtId="0" fontId="28" fillId="0" borderId="0" xfId="192" applyAlignment="1">
      <alignment vertical="center" wrapText="1"/>
    </xf>
    <xf numFmtId="0" fontId="184" fillId="0" borderId="0" xfId="192" applyFont="1" applyAlignment="1">
      <alignment vertical="center"/>
    </xf>
    <xf numFmtId="4" fontId="28" fillId="0" borderId="0" xfId="192" applyNumberFormat="1" applyAlignment="1">
      <alignment vertical="center" wrapText="1"/>
    </xf>
    <xf numFmtId="0" fontId="50" fillId="0" borderId="0" xfId="192" applyFont="1" applyAlignment="1">
      <alignment vertical="center"/>
    </xf>
    <xf numFmtId="0" fontId="28" fillId="0" borderId="0" xfId="192" applyAlignment="1">
      <alignment vertical="center"/>
    </xf>
    <xf numFmtId="2" fontId="28" fillId="0" borderId="0" xfId="192" applyNumberFormat="1" applyAlignment="1">
      <alignment vertical="center" wrapText="1"/>
    </xf>
    <xf numFmtId="4" fontId="28" fillId="0" borderId="0" xfId="192" applyNumberFormat="1" applyAlignment="1">
      <alignment horizontal="right" vertical="center"/>
    </xf>
    <xf numFmtId="4" fontId="44" fillId="0" borderId="0" xfId="192" applyNumberFormat="1" applyFont="1" applyAlignment="1">
      <alignment horizontal="center" vertical="center" wrapText="1"/>
    </xf>
    <xf numFmtId="4" fontId="44" fillId="0" borderId="0" xfId="192" applyNumberFormat="1" applyFont="1" applyAlignment="1">
      <alignment horizontal="center" vertical="center"/>
    </xf>
    <xf numFmtId="167" fontId="28" fillId="0" borderId="0" xfId="192" applyNumberFormat="1" applyAlignment="1">
      <alignment horizontal="right"/>
    </xf>
    <xf numFmtId="4" fontId="28" fillId="0" borderId="0" xfId="192" applyNumberFormat="1" applyAlignment="1" applyProtection="1">
      <alignment horizontal="right" vertical="center"/>
      <protection locked="0"/>
    </xf>
    <xf numFmtId="4" fontId="28" fillId="0" borderId="0" xfId="192" applyNumberFormat="1" applyAlignment="1">
      <alignment horizontal="left" vertical="center"/>
    </xf>
    <xf numFmtId="0" fontId="28" fillId="0" borderId="0" xfId="192" applyAlignment="1" applyProtection="1">
      <alignment vertical="center"/>
      <protection locked="0"/>
    </xf>
    <xf numFmtId="0" fontId="28" fillId="0" borderId="0" xfId="192" applyAlignment="1">
      <alignment horizontal="center"/>
    </xf>
    <xf numFmtId="0" fontId="29" fillId="0" borderId="6" xfId="411" applyFont="1" applyBorder="1" applyAlignment="1">
      <alignment horizontal="center" wrapText="1"/>
    </xf>
    <xf numFmtId="0" fontId="29" fillId="0" borderId="40" xfId="411" applyFont="1" applyBorder="1" applyAlignment="1">
      <alignment horizontal="center" wrapText="1"/>
    </xf>
    <xf numFmtId="0" fontId="47" fillId="0" borderId="40" xfId="411" applyFont="1" applyBorder="1" applyAlignment="1">
      <alignment horizontal="center" wrapText="1"/>
    </xf>
    <xf numFmtId="0" fontId="21" fillId="0" borderId="40" xfId="0" applyFont="1" applyBorder="1" applyAlignment="1">
      <alignment horizontal="center"/>
    </xf>
    <xf numFmtId="0" fontId="20" fillId="0" borderId="40" xfId="0" applyFont="1" applyBorder="1" applyAlignment="1" applyProtection="1">
      <alignment horizontal="center" wrapText="1"/>
      <protection locked="0"/>
    </xf>
    <xf numFmtId="0" fontId="0" fillId="0" borderId="40" xfId="0" applyBorder="1" applyAlignment="1">
      <alignment horizontal="center"/>
    </xf>
    <xf numFmtId="0" fontId="29" fillId="0" borderId="40" xfId="397" applyFont="1" applyBorder="1" applyAlignment="1">
      <alignment horizontal="center" wrapText="1"/>
    </xf>
    <xf numFmtId="0" fontId="45" fillId="0" borderId="40" xfId="397" applyFont="1" applyBorder="1" applyAlignment="1">
      <alignment horizontal="center"/>
    </xf>
    <xf numFmtId="0" fontId="29" fillId="0" borderId="40" xfId="397" applyFont="1" applyBorder="1"/>
    <xf numFmtId="0" fontId="20" fillId="0" borderId="40" xfId="0" applyFont="1" applyBorder="1" applyAlignment="1">
      <alignment horizontal="center" wrapText="1"/>
    </xf>
    <xf numFmtId="0" fontId="20" fillId="0" borderId="40" xfId="0" applyFont="1" applyBorder="1" applyAlignment="1">
      <alignment horizontal="center"/>
    </xf>
    <xf numFmtId="0" fontId="17" fillId="0" borderId="40" xfId="0" applyFont="1" applyBorder="1"/>
    <xf numFmtId="0" fontId="17" fillId="0" borderId="40" xfId="0" applyFont="1" applyBorder="1" applyAlignment="1">
      <alignment horizontal="center"/>
    </xf>
    <xf numFmtId="0" fontId="50" fillId="0" borderId="40" xfId="499" applyFont="1" applyBorder="1" applyAlignment="1">
      <alignment horizontal="center" wrapText="1"/>
    </xf>
    <xf numFmtId="0" fontId="0" fillId="0" borderId="40" xfId="411" applyFont="1" applyBorder="1" applyAlignment="1">
      <alignment horizontal="center" wrapText="1"/>
    </xf>
    <xf numFmtId="0" fontId="131" fillId="0" borderId="40" xfId="0" applyFont="1" applyBorder="1" applyAlignment="1">
      <alignment horizontal="center"/>
    </xf>
    <xf numFmtId="0" fontId="28" fillId="0" borderId="40" xfId="499" applyFont="1" applyBorder="1" applyAlignment="1">
      <alignment horizontal="center" wrapText="1"/>
    </xf>
    <xf numFmtId="0" fontId="15" fillId="0" borderId="40" xfId="0" applyFont="1" applyBorder="1" applyAlignment="1">
      <alignment horizontal="center" wrapText="1"/>
    </xf>
    <xf numFmtId="0" fontId="27" fillId="0" borderId="40" xfId="0" applyFont="1" applyBorder="1" applyAlignment="1">
      <alignment horizontal="center"/>
    </xf>
    <xf numFmtId="0" fontId="27" fillId="0" borderId="12" xfId="0" applyFont="1" applyBorder="1" applyAlignment="1">
      <alignment horizontal="center"/>
    </xf>
    <xf numFmtId="0" fontId="28" fillId="0" borderId="40" xfId="411" applyBorder="1" applyAlignment="1">
      <alignment horizontal="center" wrapText="1"/>
    </xf>
    <xf numFmtId="2" fontId="47" fillId="0" borderId="40" xfId="411" applyNumberFormat="1" applyFont="1" applyBorder="1" applyAlignment="1">
      <alignment horizontal="right" wrapText="1"/>
    </xf>
    <xf numFmtId="168" fontId="0" fillId="0" borderId="40" xfId="0" applyNumberFormat="1" applyBorder="1" applyAlignment="1">
      <alignment horizontal="center" wrapText="1"/>
    </xf>
    <xf numFmtId="168" fontId="169" fillId="0" borderId="40" xfId="0" applyNumberFormat="1" applyFont="1" applyBorder="1" applyAlignment="1">
      <alignment horizontal="center" wrapText="1"/>
    </xf>
    <xf numFmtId="1" fontId="20" fillId="0" borderId="40" xfId="0" applyNumberFormat="1" applyFont="1" applyBorder="1" applyAlignment="1">
      <alignment horizontal="center" wrapText="1"/>
    </xf>
    <xf numFmtId="4" fontId="20" fillId="0" borderId="40" xfId="11" applyFont="1" applyBorder="1" applyAlignment="1">
      <alignment horizontal="center" wrapText="1"/>
    </xf>
    <xf numFmtId="168" fontId="131" fillId="0" borderId="40" xfId="0" applyNumberFormat="1" applyFont="1" applyBorder="1" applyAlignment="1">
      <alignment horizontal="center"/>
    </xf>
    <xf numFmtId="2" fontId="0" fillId="0" borderId="40" xfId="0" applyNumberFormat="1" applyBorder="1" applyAlignment="1">
      <alignment horizontal="center"/>
    </xf>
    <xf numFmtId="2" fontId="47" fillId="0" borderId="40" xfId="0" applyNumberFormat="1" applyFont="1" applyBorder="1" applyAlignment="1">
      <alignment horizontal="right" wrapText="1"/>
    </xf>
    <xf numFmtId="168" fontId="20" fillId="0" borderId="40" xfId="0" applyNumberFormat="1" applyFont="1" applyBorder="1" applyAlignment="1">
      <alignment horizontal="center"/>
    </xf>
    <xf numFmtId="168" fontId="168" fillId="0" borderId="40" xfId="0" applyNumberFormat="1" applyFont="1" applyBorder="1" applyAlignment="1">
      <alignment horizontal="center"/>
    </xf>
    <xf numFmtId="168" fontId="131" fillId="0" borderId="12" xfId="0" applyNumberFormat="1" applyFont="1" applyBorder="1" applyAlignment="1">
      <alignment horizontal="center" wrapText="1"/>
    </xf>
    <xf numFmtId="2" fontId="47" fillId="0" borderId="54" xfId="411" applyNumberFormat="1" applyFont="1" applyBorder="1" applyAlignment="1">
      <alignment horizontal="right" wrapText="1"/>
    </xf>
    <xf numFmtId="170" fontId="47" fillId="0" borderId="54" xfId="411" applyNumberFormat="1" applyFont="1" applyBorder="1" applyAlignment="1">
      <alignment horizontal="right" wrapText="1"/>
    </xf>
    <xf numFmtId="169" fontId="20" fillId="0" borderId="40" xfId="13" applyFont="1" applyFill="1" applyBorder="1" applyAlignment="1" applyProtection="1"/>
    <xf numFmtId="166" fontId="24" fillId="0" borderId="40" xfId="0" applyNumberFormat="1" applyFont="1" applyBorder="1" applyAlignment="1">
      <alignment horizontal="center" wrapText="1"/>
    </xf>
    <xf numFmtId="2" fontId="28" fillId="0" borderId="40" xfId="411" applyNumberFormat="1" applyBorder="1" applyAlignment="1">
      <alignment horizontal="center" wrapText="1"/>
    </xf>
    <xf numFmtId="170" fontId="28" fillId="0" borderId="40" xfId="411" applyNumberFormat="1" applyBorder="1" applyAlignment="1">
      <alignment horizontal="right" wrapText="1"/>
    </xf>
    <xf numFmtId="169" fontId="28" fillId="0" borderId="9" xfId="13" applyFont="1" applyFill="1" applyBorder="1" applyAlignment="1" applyProtection="1"/>
    <xf numFmtId="2" fontId="28" fillId="0" borderId="0" xfId="411" applyNumberFormat="1" applyAlignment="1">
      <alignment horizontal="center" wrapText="1"/>
    </xf>
    <xf numFmtId="0" fontId="20" fillId="33" borderId="54" xfId="0" applyFont="1" applyFill="1" applyBorder="1" applyAlignment="1">
      <alignment horizontal="center"/>
    </xf>
    <xf numFmtId="0" fontId="45" fillId="33" borderId="54" xfId="411" quotePrefix="1" applyFont="1" applyFill="1" applyBorder="1" applyAlignment="1">
      <alignment horizontal="center"/>
    </xf>
    <xf numFmtId="0" fontId="45" fillId="33" borderId="40" xfId="411" applyFont="1" applyFill="1" applyBorder="1" applyAlignment="1">
      <alignment horizontal="center"/>
    </xf>
    <xf numFmtId="166" fontId="34" fillId="0" borderId="40" xfId="411" applyNumberFormat="1" applyFont="1" applyBorder="1" applyAlignment="1">
      <alignment horizontal="center" wrapText="1"/>
    </xf>
    <xf numFmtId="2" fontId="56" fillId="0" borderId="40" xfId="411" applyNumberFormat="1" applyFont="1" applyBorder="1" applyAlignment="1">
      <alignment horizontal="center" wrapText="1"/>
    </xf>
    <xf numFmtId="2" fontId="56" fillId="0" borderId="0" xfId="411" applyNumberFormat="1" applyFont="1" applyAlignment="1">
      <alignment horizontal="center" wrapText="1"/>
    </xf>
    <xf numFmtId="167" fontId="29" fillId="0" borderId="40" xfId="411" applyNumberFormat="1" applyFont="1" applyBorder="1" applyAlignment="1">
      <alignment horizontal="right"/>
    </xf>
    <xf numFmtId="0" fontId="29" fillId="0" borderId="40" xfId="399" applyFont="1" applyBorder="1" applyAlignment="1">
      <alignment horizontal="left" wrapText="1"/>
    </xf>
    <xf numFmtId="2" fontId="29" fillId="0" borderId="9" xfId="411" applyNumberFormat="1" applyFont="1" applyBorder="1" applyAlignment="1">
      <alignment horizontal="center" wrapText="1"/>
    </xf>
    <xf numFmtId="170" fontId="29" fillId="0" borderId="40" xfId="411" applyNumberFormat="1" applyFont="1" applyBorder="1" applyAlignment="1">
      <alignment horizontal="right" wrapText="1"/>
    </xf>
    <xf numFmtId="0" fontId="29" fillId="0" borderId="40" xfId="411" quotePrefix="1" applyFont="1" applyBorder="1" applyAlignment="1">
      <alignment horizontal="left" wrapText="1"/>
    </xf>
    <xf numFmtId="2" fontId="0" fillId="0" borderId="9" xfId="0" applyNumberFormat="1" applyBorder="1" applyAlignment="1">
      <alignment horizontal="center"/>
    </xf>
    <xf numFmtId="0" fontId="29" fillId="0" borderId="40" xfId="411" quotePrefix="1" applyFont="1" applyBorder="1" applyAlignment="1">
      <alignment horizontal="right" wrapText="1"/>
    </xf>
    <xf numFmtId="0" fontId="28" fillId="0" borderId="8" xfId="411" applyBorder="1" applyAlignment="1">
      <alignment horizontal="center" wrapText="1"/>
    </xf>
    <xf numFmtId="0" fontId="29" fillId="0" borderId="8" xfId="397" applyFont="1" applyBorder="1" applyAlignment="1">
      <alignment horizontal="center" wrapText="1"/>
    </xf>
    <xf numFmtId="0" fontId="45" fillId="0" borderId="8" xfId="397" applyFont="1" applyBorder="1" applyAlignment="1">
      <alignment horizontal="center"/>
    </xf>
    <xf numFmtId="0" fontId="46" fillId="33" borderId="16" xfId="410" applyFont="1" applyFill="1" applyBorder="1" applyAlignment="1">
      <alignment horizontal="left" wrapText="1"/>
    </xf>
    <xf numFmtId="2" fontId="28" fillId="0" borderId="55" xfId="411" applyNumberFormat="1" applyBorder="1" applyAlignment="1">
      <alignment horizontal="center" wrapText="1"/>
    </xf>
    <xf numFmtId="167" fontId="5" fillId="0" borderId="8" xfId="484" applyNumberFormat="1" applyBorder="1" applyAlignment="1">
      <alignment horizontal="right"/>
    </xf>
    <xf numFmtId="166" fontId="60" fillId="0" borderId="8" xfId="37" applyNumberFormat="1" applyFont="1" applyBorder="1" applyAlignment="1">
      <alignment horizontal="center" wrapText="1"/>
    </xf>
    <xf numFmtId="164" fontId="5" fillId="0" borderId="0" xfId="484" applyNumberFormat="1"/>
    <xf numFmtId="171" fontId="44" fillId="33" borderId="33" xfId="397" quotePrefix="1" applyNumberFormat="1" applyFont="1" applyFill="1" applyBorder="1" applyAlignment="1">
      <alignment horizontal="right"/>
    </xf>
    <xf numFmtId="0" fontId="44" fillId="33" borderId="33" xfId="411" applyFont="1" applyFill="1" applyBorder="1" applyAlignment="1">
      <alignment horizontal="right"/>
    </xf>
    <xf numFmtId="0" fontId="44" fillId="33" borderId="54" xfId="411" applyFont="1" applyFill="1" applyBorder="1" applyAlignment="1">
      <alignment horizontal="right"/>
    </xf>
    <xf numFmtId="169" fontId="28" fillId="0" borderId="0" xfId="13" applyFont="1"/>
    <xf numFmtId="0" fontId="0" fillId="0" borderId="0" xfId="192" applyFont="1" applyAlignment="1" applyProtection="1">
      <alignment vertical="center"/>
      <protection locked="0"/>
    </xf>
    <xf numFmtId="49" fontId="50" fillId="0" borderId="0" xfId="723" applyNumberFormat="1" applyFont="1" applyAlignment="1">
      <alignment horizontal="center" vertical="center"/>
    </xf>
    <xf numFmtId="0" fontId="28" fillId="0" borderId="43" xfId="723" applyBorder="1" applyAlignment="1">
      <alignment horizontal="center" vertical="center"/>
    </xf>
    <xf numFmtId="0" fontId="28" fillId="0" borderId="44" xfId="723" applyBorder="1" applyAlignment="1">
      <alignment horizontal="center" vertical="center"/>
    </xf>
    <xf numFmtId="0" fontId="28" fillId="0" borderId="45" xfId="723" applyBorder="1" applyAlignment="1">
      <alignment horizontal="center" vertical="center"/>
    </xf>
    <xf numFmtId="0" fontId="0" fillId="0" borderId="46" xfId="723" applyFont="1" applyBorder="1" applyAlignment="1">
      <alignment horizontal="center" vertical="center" wrapText="1"/>
    </xf>
    <xf numFmtId="0" fontId="28" fillId="0" borderId="47" xfId="723" applyBorder="1" applyAlignment="1">
      <alignment horizontal="center" vertical="center"/>
    </xf>
    <xf numFmtId="0" fontId="28" fillId="0" borderId="48" xfId="723" applyBorder="1" applyAlignment="1">
      <alignment horizontal="center" vertical="center"/>
    </xf>
    <xf numFmtId="0" fontId="28" fillId="0" borderId="49" xfId="723" applyBorder="1" applyAlignment="1">
      <alignment horizontal="center" vertical="center"/>
    </xf>
    <xf numFmtId="0" fontId="28" fillId="0" borderId="0" xfId="723" applyAlignment="1">
      <alignment horizontal="center" vertical="center"/>
    </xf>
    <xf numFmtId="0" fontId="28" fillId="0" borderId="50" xfId="723" applyBorder="1" applyAlignment="1">
      <alignment horizontal="center" vertical="center"/>
    </xf>
    <xf numFmtId="0" fontId="28" fillId="0" borderId="51" xfId="723" applyBorder="1" applyAlignment="1">
      <alignment horizontal="center" vertical="center"/>
    </xf>
    <xf numFmtId="0" fontId="28" fillId="0" borderId="52" xfId="723" applyBorder="1" applyAlignment="1">
      <alignment horizontal="center" vertical="center"/>
    </xf>
    <xf numFmtId="0" fontId="28" fillId="0" borderId="53" xfId="723" applyBorder="1" applyAlignment="1">
      <alignment horizontal="center" vertical="center"/>
    </xf>
    <xf numFmtId="0" fontId="0" fillId="0" borderId="46" xfId="723" applyFont="1" applyBorder="1" applyAlignment="1">
      <alignment horizontal="center" wrapText="1"/>
    </xf>
    <xf numFmtId="0" fontId="28" fillId="0" borderId="47" xfId="723" applyBorder="1" applyAlignment="1">
      <alignment horizontal="center" wrapText="1"/>
    </xf>
    <xf numFmtId="0" fontId="28" fillId="0" borderId="48" xfId="723" applyBorder="1" applyAlignment="1">
      <alignment horizontal="center" wrapText="1"/>
    </xf>
    <xf numFmtId="0" fontId="28" fillId="0" borderId="49" xfId="723" applyBorder="1" applyAlignment="1">
      <alignment horizontal="center" wrapText="1"/>
    </xf>
    <xf numFmtId="0" fontId="28" fillId="0" borderId="0" xfId="723" applyAlignment="1">
      <alignment horizontal="center" wrapText="1"/>
    </xf>
    <xf numFmtId="0" fontId="28" fillId="0" borderId="50" xfId="723" applyBorder="1" applyAlignment="1">
      <alignment horizontal="center" wrapText="1"/>
    </xf>
    <xf numFmtId="0" fontId="28" fillId="0" borderId="51" xfId="723" applyBorder="1" applyAlignment="1">
      <alignment horizontal="center" wrapText="1"/>
    </xf>
    <xf numFmtId="0" fontId="28" fillId="0" borderId="52" xfId="723" applyBorder="1" applyAlignment="1">
      <alignment horizontal="center" wrapText="1"/>
    </xf>
    <xf numFmtId="0" fontId="28" fillId="0" borderId="53" xfId="723" applyBorder="1" applyAlignment="1">
      <alignment horizontal="center" wrapText="1"/>
    </xf>
    <xf numFmtId="0" fontId="161" fillId="0" borderId="0" xfId="723" applyFont="1" applyAlignment="1">
      <alignment horizontal="center" vertical="center"/>
    </xf>
    <xf numFmtId="0" fontId="28" fillId="0" borderId="0" xfId="723" applyAlignment="1">
      <alignment horizontal="center"/>
    </xf>
    <xf numFmtId="0" fontId="179" fillId="0" borderId="0" xfId="723" applyFont="1" applyAlignment="1">
      <alignment horizontal="center"/>
    </xf>
    <xf numFmtId="0" fontId="180" fillId="0" borderId="0" xfId="723" applyFont="1" applyAlignment="1">
      <alignment horizontal="center"/>
    </xf>
    <xf numFmtId="0" fontId="177" fillId="0" borderId="0" xfId="723" applyFont="1" applyAlignment="1">
      <alignment horizontal="center"/>
    </xf>
    <xf numFmtId="0" fontId="44" fillId="0" borderId="0" xfId="723" applyFont="1" applyAlignment="1">
      <alignment horizontal="center"/>
    </xf>
    <xf numFmtId="0" fontId="180" fillId="0" borderId="0" xfId="723" applyFont="1" applyAlignment="1">
      <alignment horizontal="center" vertical="center" wrapText="1"/>
    </xf>
    <xf numFmtId="0" fontId="180" fillId="0" borderId="0" xfId="723" applyFont="1" applyAlignment="1">
      <alignment horizontal="center" vertical="center"/>
    </xf>
    <xf numFmtId="0" fontId="22" fillId="33" borderId="3" xfId="0" applyFont="1" applyFill="1" applyBorder="1" applyAlignment="1">
      <alignment horizontal="center" wrapText="1"/>
    </xf>
    <xf numFmtId="0" fontId="22" fillId="33" borderId="4" xfId="0" applyFont="1" applyFill="1" applyBorder="1" applyAlignment="1">
      <alignment horizontal="center" wrapText="1"/>
    </xf>
    <xf numFmtId="0" fontId="22" fillId="33" borderId="5" xfId="0" applyFont="1" applyFill="1" applyBorder="1" applyAlignment="1">
      <alignment horizontal="center" wrapText="1"/>
    </xf>
    <xf numFmtId="0" fontId="22" fillId="33" borderId="10" xfId="0" applyFont="1" applyFill="1" applyBorder="1" applyAlignment="1">
      <alignment horizontal="center" wrapText="1"/>
    </xf>
    <xf numFmtId="169" fontId="21" fillId="33" borderId="6" xfId="0" applyNumberFormat="1" applyFont="1" applyFill="1" applyBorder="1" applyAlignment="1">
      <alignment horizontal="center"/>
    </xf>
    <xf numFmtId="169" fontId="21" fillId="33" borderId="8" xfId="0" applyNumberFormat="1" applyFont="1" applyFill="1" applyBorder="1" applyAlignment="1">
      <alignment horizontal="center"/>
    </xf>
    <xf numFmtId="169" fontId="21" fillId="33" borderId="12" xfId="0" applyNumberFormat="1" applyFont="1" applyFill="1" applyBorder="1" applyAlignment="1">
      <alignment horizontal="center"/>
    </xf>
    <xf numFmtId="0" fontId="52" fillId="33" borderId="3" xfId="484" applyFont="1" applyFill="1" applyBorder="1" applyAlignment="1">
      <alignment horizontal="left" wrapText="1"/>
    </xf>
    <xf numFmtId="0" fontId="52" fillId="33" borderId="4" xfId="484" applyFont="1" applyFill="1" applyBorder="1" applyAlignment="1">
      <alignment horizontal="left" wrapText="1"/>
    </xf>
    <xf numFmtId="0" fontId="23" fillId="33" borderId="4" xfId="0" applyFont="1" applyFill="1" applyBorder="1" applyAlignment="1">
      <alignment wrapText="1"/>
    </xf>
    <xf numFmtId="0" fontId="160" fillId="0" borderId="10" xfId="192" applyFont="1" applyBorder="1" applyAlignment="1">
      <alignment horizontal="left" vertical="center" wrapText="1"/>
    </xf>
    <xf numFmtId="186" fontId="59" fillId="0" borderId="10" xfId="1148" applyFont="1" applyBorder="1" applyAlignment="1">
      <alignment horizontal="right" vertical="center" wrapText="1"/>
    </xf>
    <xf numFmtId="187" fontId="53" fillId="0" borderId="10" xfId="1148" applyNumberFormat="1" applyFont="1" applyBorder="1" applyAlignment="1">
      <alignment horizontal="right" vertical="center" wrapText="1"/>
    </xf>
    <xf numFmtId="0" fontId="182" fillId="66" borderId="11" xfId="192" applyFont="1" applyFill="1" applyBorder="1" applyAlignment="1">
      <alignment horizontal="center" vertical="center" wrapText="1"/>
    </xf>
    <xf numFmtId="0" fontId="182" fillId="66" borderId="15" xfId="192" applyFont="1" applyFill="1" applyBorder="1" applyAlignment="1">
      <alignment horizontal="center" vertical="center" wrapText="1"/>
    </xf>
    <xf numFmtId="0" fontId="182" fillId="66" borderId="7" xfId="192" applyFont="1" applyFill="1" applyBorder="1" applyAlignment="1">
      <alignment horizontal="center" vertical="center" wrapText="1"/>
    </xf>
    <xf numFmtId="0" fontId="182" fillId="66" borderId="54" xfId="192" applyFont="1" applyFill="1" applyBorder="1" applyAlignment="1">
      <alignment horizontal="center" vertical="center" wrapText="1"/>
    </xf>
    <xf numFmtId="0" fontId="182" fillId="66" borderId="0" xfId="192" applyFont="1" applyFill="1" applyAlignment="1">
      <alignment horizontal="center" vertical="center" wrapText="1"/>
    </xf>
    <xf numFmtId="0" fontId="182" fillId="66" borderId="9" xfId="192" applyFont="1" applyFill="1" applyBorder="1" applyAlignment="1">
      <alignment horizontal="center" vertical="center" wrapText="1"/>
    </xf>
    <xf numFmtId="0" fontId="182" fillId="66" borderId="13" xfId="192" applyFont="1" applyFill="1" applyBorder="1" applyAlignment="1">
      <alignment horizontal="center" vertical="center" wrapText="1"/>
    </xf>
    <xf numFmtId="0" fontId="182" fillId="66" borderId="16" xfId="192" applyFont="1" applyFill="1" applyBorder="1" applyAlignment="1">
      <alignment horizontal="center" vertical="center" wrapText="1"/>
    </xf>
    <xf numFmtId="0" fontId="182" fillId="66" borderId="14" xfId="192" applyFont="1" applyFill="1" applyBorder="1" applyAlignment="1">
      <alignment horizontal="center" vertical="center" wrapText="1"/>
    </xf>
  </cellXfs>
  <cellStyles count="1149">
    <cellStyle name="20 % - Accent1" xfId="1035" builtinId="30" customBuiltin="1"/>
    <cellStyle name="20 % - Accent1 2" xfId="169" xr:uid="{E1F8847A-18D0-4FE4-A52D-51E5FBB5F5B8}"/>
    <cellStyle name="20 % - Accent1 2 2" xfId="521" xr:uid="{34D42BC5-27F9-4229-A97B-88EDDDFF6EDB}"/>
    <cellStyle name="20 % - Accent1 2 2 2" xfId="923" xr:uid="{C20CBD36-A6F3-4F2B-B751-D8E09009A279}"/>
    <cellStyle name="20 % - Accent1 2 2 3" xfId="705" xr:uid="{F119F0B0-5B62-4E12-B28D-F233C095837F}"/>
    <cellStyle name="20 % - Accent1 2 3" xfId="632" xr:uid="{C589D429-AF8B-44B2-A2B6-99287FA80A65}"/>
    <cellStyle name="20 % - Accent1 2 3 2" xfId="947" xr:uid="{3CD27C60-1B36-4BF5-A054-FB47E00C1CB7}"/>
    <cellStyle name="20 % - Accent1 2 3 3" xfId="769" xr:uid="{E76E9C60-4C1D-43D1-ACEF-7ED427F18389}"/>
    <cellStyle name="20 % - Accent1 2 4" xfId="899" xr:uid="{AA312184-D4A5-45A4-9216-86DC7A322BD3}"/>
    <cellStyle name="20 % - Accent1 2 5" xfId="671" xr:uid="{084E6644-84A5-488A-9CA7-5A3428FF4E75}"/>
    <cellStyle name="20 % - Accent1 2 6" xfId="1063" xr:uid="{25B2A0C4-813B-4F99-B763-3F2F336D96D9}"/>
    <cellStyle name="20 % - Accent2" xfId="1038" builtinId="34" customBuiltin="1"/>
    <cellStyle name="20 % - Accent2 2" xfId="173" xr:uid="{4C343B0D-A383-4E59-88A0-0CAED8103CD9}"/>
    <cellStyle name="20 % - Accent2 2 2" xfId="523" xr:uid="{58CE3BD7-A241-4AD3-860B-C3A538AACA0E}"/>
    <cellStyle name="20 % - Accent2 2 2 2" xfId="925" xr:uid="{F30B0DAE-E0E4-49AB-9B72-19C93DE106C0}"/>
    <cellStyle name="20 % - Accent2 2 2 3" xfId="707" xr:uid="{E49A1ECF-67AD-4B92-BE42-AE4A762FE569}"/>
    <cellStyle name="20 % - Accent2 2 3" xfId="634" xr:uid="{8667CDC1-145A-42D2-90F6-8C6216B47F3D}"/>
    <cellStyle name="20 % - Accent2 2 3 2" xfId="949" xr:uid="{3A7EE534-6737-4E9F-ABBA-7A8670D0A508}"/>
    <cellStyle name="20 % - Accent2 2 3 3" xfId="771" xr:uid="{866EB514-8F46-4414-985F-D8E5148C2A2D}"/>
    <cellStyle name="20 % - Accent2 2 4" xfId="901" xr:uid="{B261D714-08FD-4E79-8264-5432B9505D0E}"/>
    <cellStyle name="20 % - Accent2 2 5" xfId="673" xr:uid="{8404D351-9850-4A99-A309-BABEBC4BEFB1}"/>
    <cellStyle name="20 % - Accent2 2 6" xfId="1065" xr:uid="{27C376FC-90AC-4317-AF1A-C022F2733CEA}"/>
    <cellStyle name="20 % - Accent3" xfId="1041" builtinId="38" customBuiltin="1"/>
    <cellStyle name="20 % - Accent3 2" xfId="177" xr:uid="{23DB232C-8A7C-4C5E-8CD4-B653A1110343}"/>
    <cellStyle name="20 % - Accent3 2 2" xfId="525" xr:uid="{6344EB05-7AAE-4D51-92E7-3CF3578BE78F}"/>
    <cellStyle name="20 % - Accent3 2 2 2" xfId="927" xr:uid="{59DDA496-317D-453D-88DF-3E7AA5B5BF2F}"/>
    <cellStyle name="20 % - Accent3 2 2 3" xfId="709" xr:uid="{346CF376-C484-4B8B-A505-720AC37B5DC2}"/>
    <cellStyle name="20 % - Accent3 2 3" xfId="636" xr:uid="{1C648A2E-7694-40CC-A9FD-9E0352FF308A}"/>
    <cellStyle name="20 % - Accent3 2 3 2" xfId="951" xr:uid="{B26F911E-B824-4B52-8CE9-CEBAF33DE635}"/>
    <cellStyle name="20 % - Accent3 2 3 3" xfId="773" xr:uid="{3A6EEC9A-730A-4117-A925-32BADBC81FAA}"/>
    <cellStyle name="20 % - Accent3 2 4" xfId="903" xr:uid="{639617A2-C4EB-4E44-994C-32CBA800A002}"/>
    <cellStyle name="20 % - Accent3 2 5" xfId="675" xr:uid="{EDB62490-8819-448E-AE08-DF37C713FD5F}"/>
    <cellStyle name="20 % - Accent3 2 6" xfId="1067" xr:uid="{3D70FEBD-479A-4006-92AE-F056EF9915E5}"/>
    <cellStyle name="20 % - Accent4" xfId="1044" builtinId="42" customBuiltin="1"/>
    <cellStyle name="20 % - Accent4 2" xfId="181" xr:uid="{66304195-D7D2-4A65-AD28-5330E667407C}"/>
    <cellStyle name="20 % - Accent4 2 2" xfId="527" xr:uid="{B4EF3768-4227-470B-9D8F-E0096987F694}"/>
    <cellStyle name="20 % - Accent4 2 2 2" xfId="929" xr:uid="{73B183D5-ED54-4799-BA6F-A2CD0F0E74F2}"/>
    <cellStyle name="20 % - Accent4 2 2 3" xfId="711" xr:uid="{A3797FBA-F762-4625-9E7C-10C3868F6106}"/>
    <cellStyle name="20 % - Accent4 2 3" xfId="638" xr:uid="{9D2E8B62-8A9D-4F1A-AA50-AD6B09F740A3}"/>
    <cellStyle name="20 % - Accent4 2 3 2" xfId="953" xr:uid="{E43E246D-0137-4CDD-AF62-4FE317DCD73D}"/>
    <cellStyle name="20 % - Accent4 2 3 3" xfId="775" xr:uid="{36F3D19B-2B14-43CD-951F-5E380873EB94}"/>
    <cellStyle name="20 % - Accent4 2 4" xfId="905" xr:uid="{AE0CF1D7-27A3-485D-9DC6-4B0821DA043D}"/>
    <cellStyle name="20 % - Accent4 2 5" xfId="677" xr:uid="{3D2DE41F-ADAC-43E2-A2AD-F94F12AF0B1C}"/>
    <cellStyle name="20 % - Accent4 2 6" xfId="1069" xr:uid="{F713F711-4CAE-4890-95E3-98629709A3F8}"/>
    <cellStyle name="20 % - Accent5" xfId="1047" builtinId="46" customBuiltin="1"/>
    <cellStyle name="20 % - Accent5 2" xfId="185" xr:uid="{82207052-49EF-4DD5-8B8E-83EA282885B1}"/>
    <cellStyle name="20 % - Accent5 2 2" xfId="529" xr:uid="{7BAE8D1B-9D5A-4BCB-8224-52C09B8DD5FA}"/>
    <cellStyle name="20 % - Accent5 2 2 2" xfId="931" xr:uid="{AB55E4DC-62D0-4681-801F-689D7B94BC02}"/>
    <cellStyle name="20 % - Accent5 2 2 3" xfId="713" xr:uid="{AA03576B-C4A1-4392-8D2F-0067079C58D6}"/>
    <cellStyle name="20 % - Accent5 2 3" xfId="640" xr:uid="{3CE47479-BFBD-4329-BDF9-5D54B5599A65}"/>
    <cellStyle name="20 % - Accent5 2 3 2" xfId="955" xr:uid="{8603C984-147C-491A-8382-423D929383E6}"/>
    <cellStyle name="20 % - Accent5 2 3 3" xfId="777" xr:uid="{6B2073B7-FC04-45D8-9542-C945FE0F6718}"/>
    <cellStyle name="20 % - Accent5 2 4" xfId="907" xr:uid="{60E9705F-4662-4CB4-A5C3-7264B1921A32}"/>
    <cellStyle name="20 % - Accent5 2 5" xfId="679" xr:uid="{36FBB16E-23C5-43E5-8A26-CE927FCDEE69}"/>
    <cellStyle name="20 % - Accent5 2 6" xfId="1071" xr:uid="{382BF1CD-4801-49A2-8BB3-346913592149}"/>
    <cellStyle name="20 % - Accent6" xfId="1050" builtinId="50" customBuiltin="1"/>
    <cellStyle name="20 % - Accent6 2" xfId="189" xr:uid="{6B14BC3E-03EE-4EEF-8734-F105BF314132}"/>
    <cellStyle name="20 % - Accent6 2 2" xfId="531" xr:uid="{62E089AB-0B23-459B-939A-9C138340C208}"/>
    <cellStyle name="20 % - Accent6 2 2 2" xfId="933" xr:uid="{F7C752A9-2226-46F9-9EC9-F659BAE96F27}"/>
    <cellStyle name="20 % - Accent6 2 2 3" xfId="715" xr:uid="{75BA18B8-509E-4B2D-B6F1-FDE05ADC7731}"/>
    <cellStyle name="20 % - Accent6 2 3" xfId="642" xr:uid="{35BD17ED-12A1-41E3-8C2A-B2954DAF04E2}"/>
    <cellStyle name="20 % - Accent6 2 3 2" xfId="957" xr:uid="{96B4B483-4C06-4185-BA48-033191F23DB6}"/>
    <cellStyle name="20 % - Accent6 2 3 3" xfId="779" xr:uid="{4D26AE5A-1FE8-40B4-B480-CD0F54B8ECCE}"/>
    <cellStyle name="20 % - Accent6 2 4" xfId="909" xr:uid="{A739A0D5-CBBE-4311-AFA2-7948EB4B10CF}"/>
    <cellStyle name="20 % - Accent6 2 5" xfId="681" xr:uid="{EF70C4B7-EE07-4014-99CF-FDE6BDDE87EE}"/>
    <cellStyle name="20 % - Accent6 2 6" xfId="1073" xr:uid="{0DEABD5F-8D20-41EF-8D78-E94172B963BE}"/>
    <cellStyle name="40 % - Accent1" xfId="1036" builtinId="31" customBuiltin="1"/>
    <cellStyle name="40 % - Accent1 2" xfId="170" xr:uid="{DD8EADE0-CC0C-43EF-906D-AEFA3F3AE7D3}"/>
    <cellStyle name="40 % - Accent1 2 2" xfId="522" xr:uid="{766EBBC1-0409-4273-90CF-D998219A5D1B}"/>
    <cellStyle name="40 % - Accent1 2 2 2" xfId="924" xr:uid="{25485F01-9080-4569-9FB7-08FC472F66B5}"/>
    <cellStyle name="40 % - Accent1 2 2 3" xfId="706" xr:uid="{BEFA4A10-FDF2-48FA-A8EF-9EC45FB523D1}"/>
    <cellStyle name="40 % - Accent1 2 3" xfId="633" xr:uid="{9425EEF4-BD83-4758-804E-49DED447EDA9}"/>
    <cellStyle name="40 % - Accent1 2 3 2" xfId="948" xr:uid="{7DF5A8AB-2063-4B8E-9D3B-FF35B7CF5C6F}"/>
    <cellStyle name="40 % - Accent1 2 3 3" xfId="770" xr:uid="{19639833-A8C5-4D23-9742-BFBB8A27A18A}"/>
    <cellStyle name="40 % - Accent1 2 4" xfId="900" xr:uid="{49FF51FC-A265-406D-ACDF-97E9C281D79A}"/>
    <cellStyle name="40 % - Accent1 2 5" xfId="672" xr:uid="{4E578982-1116-432C-B938-61E6BAC74FD1}"/>
    <cellStyle name="40 % - Accent1 2 6" xfId="1064" xr:uid="{6B1FF7ED-4DB4-4698-B202-5AD4368D1C45}"/>
    <cellStyle name="40 % - Accent2" xfId="1039" builtinId="35" customBuiltin="1"/>
    <cellStyle name="40 % - Accent2 2" xfId="174" xr:uid="{9B1A1FD0-7645-4CE9-992F-CB6964506623}"/>
    <cellStyle name="40 % - Accent2 2 2" xfId="524" xr:uid="{05FE2FB6-9072-405D-815E-A021B372AB70}"/>
    <cellStyle name="40 % - Accent2 2 2 2" xfId="926" xr:uid="{A33B9705-E1A5-4FAB-97EB-1DF9626F2ADC}"/>
    <cellStyle name="40 % - Accent2 2 2 3" xfId="708" xr:uid="{ADEE31DD-5F9B-472F-8D6C-B75A2B76EA8A}"/>
    <cellStyle name="40 % - Accent2 2 3" xfId="635" xr:uid="{A9807D4A-D1F2-4669-A15E-0C1C7EF81A82}"/>
    <cellStyle name="40 % - Accent2 2 3 2" xfId="950" xr:uid="{FC8F40CC-22BB-4F69-875D-FD597AFA97F8}"/>
    <cellStyle name="40 % - Accent2 2 3 3" xfId="772" xr:uid="{8A5E54F6-5B8E-41EC-81C7-FD929C963643}"/>
    <cellStyle name="40 % - Accent2 2 4" xfId="902" xr:uid="{B14645B8-1483-4628-800D-9046B93A71AF}"/>
    <cellStyle name="40 % - Accent2 2 5" xfId="674" xr:uid="{18CFE22C-279A-4CA5-A90E-1B88737187F2}"/>
    <cellStyle name="40 % - Accent2 2 6" xfId="1066" xr:uid="{0AE0053E-BE72-4F55-8F39-8CEBB702590E}"/>
    <cellStyle name="40 % - Accent3" xfId="1042" builtinId="39" customBuiltin="1"/>
    <cellStyle name="40 % - Accent3 2" xfId="178" xr:uid="{05FB0FFA-FA7D-49CF-A53F-93395C98179F}"/>
    <cellStyle name="40 % - Accent3 2 2" xfId="526" xr:uid="{4B65A372-1F05-4408-A25A-98C4B08903E1}"/>
    <cellStyle name="40 % - Accent3 2 2 2" xfId="928" xr:uid="{F613D97D-320C-44C4-8F12-B6F6177407DC}"/>
    <cellStyle name="40 % - Accent3 2 2 3" xfId="710" xr:uid="{DBEF5459-BDCA-4350-8AF2-FB4E15CBF2DE}"/>
    <cellStyle name="40 % - Accent3 2 3" xfId="637" xr:uid="{92972F03-C068-4415-BA43-70D64B12BF43}"/>
    <cellStyle name="40 % - Accent3 2 3 2" xfId="952" xr:uid="{953570D9-DB93-48B9-B984-A17B7C514023}"/>
    <cellStyle name="40 % - Accent3 2 3 3" xfId="774" xr:uid="{D37978F6-805D-424C-905A-84987F0FFD48}"/>
    <cellStyle name="40 % - Accent3 2 4" xfId="904" xr:uid="{5CB3559A-0BFB-444C-B89D-D56BE8B0A8F4}"/>
    <cellStyle name="40 % - Accent3 2 5" xfId="676" xr:uid="{80229B76-B18B-4799-836F-4781822FAB22}"/>
    <cellStyle name="40 % - Accent3 2 6" xfId="1068" xr:uid="{9176FB81-EDD9-4962-BE42-1E732B0798A0}"/>
    <cellStyle name="40 % - Accent4" xfId="1045" builtinId="43" customBuiltin="1"/>
    <cellStyle name="40 % - Accent4 2" xfId="182" xr:uid="{D4C7372D-BC9D-4477-8756-4E6852B9DF53}"/>
    <cellStyle name="40 % - Accent4 2 2" xfId="528" xr:uid="{6E4F5A93-282E-4A36-A627-D131614C088C}"/>
    <cellStyle name="40 % - Accent4 2 2 2" xfId="930" xr:uid="{A19B916C-3C24-432D-B78F-818FF5DEB949}"/>
    <cellStyle name="40 % - Accent4 2 2 3" xfId="712" xr:uid="{B4FAB6D2-35CE-4B23-B162-DCB24055DB8A}"/>
    <cellStyle name="40 % - Accent4 2 3" xfId="639" xr:uid="{0BB7155F-0AEE-4054-8F30-0C35039290AB}"/>
    <cellStyle name="40 % - Accent4 2 3 2" xfId="954" xr:uid="{4BD528C2-4069-4892-96A1-BB999AB925E7}"/>
    <cellStyle name="40 % - Accent4 2 3 3" xfId="776" xr:uid="{AAE49F25-4320-44AA-95F9-33E010577949}"/>
    <cellStyle name="40 % - Accent4 2 4" xfId="906" xr:uid="{B41F5F19-5D7B-42C9-B619-3AC15D37DCB2}"/>
    <cellStyle name="40 % - Accent4 2 5" xfId="678" xr:uid="{AAC3F129-79A4-4003-AD76-DEDEFC126E06}"/>
    <cellStyle name="40 % - Accent4 2 6" xfId="1070" xr:uid="{71F37994-FD04-4D4C-B236-99E33E5F527B}"/>
    <cellStyle name="40 % - Accent5" xfId="1048" builtinId="47" customBuiltin="1"/>
    <cellStyle name="40 % - Accent5 2" xfId="186" xr:uid="{D320C068-9B27-432B-A0EE-F9377AACDACA}"/>
    <cellStyle name="40 % - Accent5 2 2" xfId="530" xr:uid="{F1228557-9B56-413C-8B80-E04F3F67A00A}"/>
    <cellStyle name="40 % - Accent5 2 2 2" xfId="932" xr:uid="{63F952DE-9D6D-4D69-9998-9B3FF89DA079}"/>
    <cellStyle name="40 % - Accent5 2 2 3" xfId="714" xr:uid="{9A4181C7-759E-4B1B-A784-593507FDC084}"/>
    <cellStyle name="40 % - Accent5 2 3" xfId="641" xr:uid="{EBCB0353-610A-4ACD-968E-98F85681935E}"/>
    <cellStyle name="40 % - Accent5 2 3 2" xfId="956" xr:uid="{A6E1532A-E176-4A21-AA56-302B08E425E8}"/>
    <cellStyle name="40 % - Accent5 2 3 3" xfId="778" xr:uid="{CBA54573-25CA-4E7D-9E82-717F6E767144}"/>
    <cellStyle name="40 % - Accent5 2 4" xfId="908" xr:uid="{607FE326-9125-4703-8DB1-45CACB573C86}"/>
    <cellStyle name="40 % - Accent5 2 5" xfId="680" xr:uid="{6EDB154E-FA66-432B-A3E1-D7C4D81B786A}"/>
    <cellStyle name="40 % - Accent5 2 6" xfId="1072" xr:uid="{A60C12B1-DCCB-40B9-A81E-A9ED278B807A}"/>
    <cellStyle name="40 % - Accent6" xfId="1051" builtinId="51" customBuiltin="1"/>
    <cellStyle name="40 % - Accent6 2" xfId="190" xr:uid="{2AFE5436-098C-470D-AFBF-0D2D9108AC73}"/>
    <cellStyle name="40 % - Accent6 2 2" xfId="532" xr:uid="{F79D8A48-D826-444D-A6C4-6B192D9971B9}"/>
    <cellStyle name="40 % - Accent6 2 2 2" xfId="934" xr:uid="{06639A57-5A8C-4EB3-A1ED-120DC195E449}"/>
    <cellStyle name="40 % - Accent6 2 2 3" xfId="716" xr:uid="{43EF4DE6-ED68-44C2-95D2-26D11CB41C2B}"/>
    <cellStyle name="40 % - Accent6 2 3" xfId="643" xr:uid="{EDAA4E60-915D-4622-9850-1D7D9018F2F1}"/>
    <cellStyle name="40 % - Accent6 2 3 2" xfId="958" xr:uid="{144606EF-B5E5-4A53-A05E-8E2D2175B6CF}"/>
    <cellStyle name="40 % - Accent6 2 3 3" xfId="780" xr:uid="{133972C7-B7F9-4B54-B0ED-EE021E2B39EF}"/>
    <cellStyle name="40 % - Accent6 2 4" xfId="910" xr:uid="{7C3BC2F1-0F8D-45C8-8F18-62CC3B7933B0}"/>
    <cellStyle name="40 % - Accent6 2 5" xfId="682" xr:uid="{E7CA3211-669D-47F1-9CBD-5151F29C063D}"/>
    <cellStyle name="40 % - Accent6 2 6" xfId="1074" xr:uid="{2EE05ECA-DEF8-4C33-A877-668F97BA864C}"/>
    <cellStyle name="60 % - Accent1 2" xfId="171" xr:uid="{CE2F8956-BBA6-425E-B125-B708C80885F0}"/>
    <cellStyle name="60 % - Accent2 2" xfId="175" xr:uid="{D8D7CF2C-7B05-43DA-8FFB-2A08CEA38D4C}"/>
    <cellStyle name="60 % - Accent3 2" xfId="179" xr:uid="{1F7829BF-FCF8-40E8-8F26-A5F8F011B6F9}"/>
    <cellStyle name="60 % - Accent4 2" xfId="183" xr:uid="{7A0FE66D-BC66-4689-9110-37766A03060C}"/>
    <cellStyle name="60 % - Accent5 2" xfId="187" xr:uid="{DD2638BC-6A0E-4D97-837B-65AAE2F2CB89}"/>
    <cellStyle name="60 % - Accent6 2" xfId="191" xr:uid="{4B714995-FE31-479D-870F-CD1E6E8EDDF6}"/>
    <cellStyle name="Accent1" xfId="1034" builtinId="29" customBuiltin="1"/>
    <cellStyle name="Accent1 2" xfId="168" xr:uid="{9EE7B8FB-F0DF-46D4-BCD6-9DA161F5678E}"/>
    <cellStyle name="Accent2" xfId="1037" builtinId="33" customBuiltin="1"/>
    <cellStyle name="Accent2 2" xfId="172" xr:uid="{95B1F8ED-AC1D-423C-AA30-9C07D374533B}"/>
    <cellStyle name="Accent3" xfId="1040" builtinId="37" customBuiltin="1"/>
    <cellStyle name="Accent3 2" xfId="176" xr:uid="{F6E20D9F-5ADF-4621-9FC5-3527BCE78D87}"/>
    <cellStyle name="Accent4" xfId="1043" builtinId="41" customBuiltin="1"/>
    <cellStyle name="Accent4 2" xfId="180" xr:uid="{5F6170AC-8C31-4F71-88BC-C3AD4B771549}"/>
    <cellStyle name="Accent5" xfId="1046" builtinId="45" customBuiltin="1"/>
    <cellStyle name="Accent5 2" xfId="184" xr:uid="{CDCE69EF-0616-4808-9243-7592B9B2AFEC}"/>
    <cellStyle name="Accent6" xfId="1049" builtinId="49" customBuiltin="1"/>
    <cellStyle name="Accent6 2" xfId="188" xr:uid="{627712CE-6611-4156-B53C-4F1454BE8563}"/>
    <cellStyle name="ArtDescriptif" xfId="567" xr:uid="{0E599C25-8348-485E-9AFA-87A0C25F0098}"/>
    <cellStyle name="ArtDescriptif 2" xfId="568" xr:uid="{B84B362E-DFEC-4E4B-AF95-442A2E68B985}"/>
    <cellStyle name="Article note1" xfId="545" xr:uid="{AEB40593-060B-4C9F-8A7B-E1DA81A33F09}"/>
    <cellStyle name="Article note2" xfId="546" xr:uid="{BCF1F937-E903-48C0-B756-C153CC2E9712}"/>
    <cellStyle name="Article note3" xfId="547" xr:uid="{6AE46386-0B94-4A6F-89FC-82A857424C19}"/>
    <cellStyle name="Article note4" xfId="548" xr:uid="{3B1558BB-C34C-42F2-BD68-DCC0DA2287B4}"/>
    <cellStyle name="Article note5" xfId="549" xr:uid="{E9BD5B6C-9AAC-4B8D-9786-C4B44E0625DA}"/>
    <cellStyle name="ArtLibelleCond" xfId="569" xr:uid="{6A09236A-97D7-4565-AFE6-0B4EB1E49959}"/>
    <cellStyle name="ArtNote1" xfId="570" xr:uid="{A925BA60-038B-4C6E-8BE8-89D2EDA4875C}"/>
    <cellStyle name="ArtNote2" xfId="571" xr:uid="{6AF3570A-597A-4F84-9077-58DA1618672C}"/>
    <cellStyle name="ArtNote3" xfId="572" xr:uid="{0A227A44-3AF4-4747-B1FF-D67A9E11362C}"/>
    <cellStyle name="ArtNote3 2" xfId="573" xr:uid="{E0AD3800-AF31-4F54-8121-D86BA7AD9C42}"/>
    <cellStyle name="ArtNote4" xfId="574" xr:uid="{14F390D2-6F23-4FF5-8233-DD3698A425C1}"/>
    <cellStyle name="ArtNote5" xfId="575" xr:uid="{EC6B3F07-3612-46C9-A54E-1067F77E4F96}"/>
    <cellStyle name="ArtTitre" xfId="576" xr:uid="{987E9D3E-AD62-41F1-B13C-32EA1B1CD422}"/>
    <cellStyle name="Avertissement" xfId="1031" builtinId="11" customBuiltin="1"/>
    <cellStyle name="Avertissement 2" xfId="164" xr:uid="{8406D8B1-358F-44ED-8B7A-83F82B09C8ED}"/>
    <cellStyle name="Calcul" xfId="1028" builtinId="22" customBuiltin="1"/>
    <cellStyle name="Calcul 2" xfId="161" xr:uid="{D832BFD1-3E2B-49F0-A57C-34030539AF25}"/>
    <cellStyle name="CE" xfId="550" xr:uid="{B6232920-D13E-467B-B766-C24BB536328E}"/>
    <cellStyle name="Cellule liée" xfId="1029" builtinId="24" customBuiltin="1"/>
    <cellStyle name="Cellule liée 2" xfId="162" xr:uid="{8B89692E-F718-4912-8052-E7FEE1BF5FAE}"/>
    <cellStyle name="Chap 1" xfId="551" xr:uid="{030693C1-063B-4D2F-A3BB-C4A682A4E540}"/>
    <cellStyle name="Chap 2" xfId="552" xr:uid="{ACD65B40-2106-476A-B1AE-158EAD3C22C5}"/>
    <cellStyle name="Chap 3" xfId="553" xr:uid="{14227BAE-0EED-4832-AFE1-7731BC754E89}"/>
    <cellStyle name="ChapDescriptif0" xfId="577" xr:uid="{3CE63E21-908B-43E0-B544-384AB8642FFB}"/>
    <cellStyle name="ChapDescriptif1" xfId="578" xr:uid="{F6CE6212-7DB2-449A-BDFD-E351222B8165}"/>
    <cellStyle name="ChapDescriptif1 2" xfId="579" xr:uid="{17613DBB-8A7F-419C-8DAB-407E8FF5D2FC}"/>
    <cellStyle name="ChapDescriptif2" xfId="580" xr:uid="{EE9A7ED8-D3AB-4958-ACB6-4750E41F6D18}"/>
    <cellStyle name="ChapDescriptif2 2" xfId="581" xr:uid="{08933F70-02F5-4B4D-BCE2-AAC0F9205BAD}"/>
    <cellStyle name="ChapDescriptif3" xfId="582" xr:uid="{3BC66F8B-6CA6-41FE-9668-4B7AC7EEB6B8}"/>
    <cellStyle name="ChapDescriptif3 2" xfId="583" xr:uid="{EA1800D3-ED15-457C-A4ED-B04ABE0ED27E}"/>
    <cellStyle name="ChapDescriptif4" xfId="584" xr:uid="{E914F733-8A89-4972-90B8-7046053F30A1}"/>
    <cellStyle name="ChapDescriptif4 2" xfId="585" xr:uid="{02C67812-9C93-4BB5-ABD0-CC0E371B38EF}"/>
    <cellStyle name="Chapitre-Niv1" xfId="1" xr:uid="{00000000-0005-0000-0000-000000000000}"/>
    <cellStyle name="Chapitre-Niv1 2" xfId="20" xr:uid="{00000000-0005-0000-0000-000001000000}"/>
    <cellStyle name="Chapitre-Niv1 3" xfId="52" xr:uid="{47E9FB32-4545-474B-A780-E6039397C642}"/>
    <cellStyle name="Chapitre-Niv1 3 2" xfId="226" xr:uid="{8B666744-D804-417A-892B-E1B182E1FBE4}"/>
    <cellStyle name="Chapitre-Niv1 3 2 2" xfId="441" xr:uid="{15C576B9-6071-445B-88CA-33DF253FC749}"/>
    <cellStyle name="Chapitre-Niv1 3 2 2 2" xfId="791" xr:uid="{C355700A-B69B-4B34-BA14-D90FFA094DDD}"/>
    <cellStyle name="Chapitre-Niv1 3 3" xfId="201" xr:uid="{F0209C25-93EB-435B-BCB8-DC55FE182DC7}"/>
    <cellStyle name="Chapitre-Niv1 3 3 2" xfId="1100" xr:uid="{17BC38F5-D49F-42DD-BA53-EA33B5FFE9D6}"/>
    <cellStyle name="Chapitre-Niv1 3 4" xfId="417" xr:uid="{905F1AE6-37E1-4C0F-976C-5524AFED4D91}"/>
    <cellStyle name="Chapitre-Niv1 3 4 2" xfId="728" xr:uid="{79473C0A-A6AF-4D1C-8AD1-500C5EFC0785}"/>
    <cellStyle name="Chapitre-Niv1 4" xfId="308" xr:uid="{111B1402-7DB7-4FE1-98B2-81F8CA2B0EAD}"/>
    <cellStyle name="Chapitre-Niv1 4 2" xfId="832" xr:uid="{8E554C45-D4FE-49DF-B688-492A01B2AADD}"/>
    <cellStyle name="Chapitre-Niv1 4 3" xfId="657" xr:uid="{B79DA1BB-BC34-4D0F-9BC0-CFC651B0F643}"/>
    <cellStyle name="Chapitre-Niv1 5" xfId="346" xr:uid="{1B57F3AF-0BA6-4A8D-AAD5-F3BC87B4A018}"/>
    <cellStyle name="Chapitre-Niv2" xfId="2" xr:uid="{00000000-0005-0000-0000-000002000000}"/>
    <cellStyle name="Chapitre-Niv2 2" xfId="3" xr:uid="{00000000-0005-0000-0000-000003000000}"/>
    <cellStyle name="Chapitre-Niv2 2 2" xfId="292" xr:uid="{7C9AD4CE-F43B-438A-A61F-AD25F5AB8BAE}"/>
    <cellStyle name="Chapitre-Niv2 2 2 2" xfId="458" xr:uid="{E940AF0A-A86B-4613-8D00-04C6CBB07535}"/>
    <cellStyle name="Chapitre-Niv2 2 2 2 2" xfId="692" xr:uid="{C65A8357-D883-4695-BC03-F89CDCFE6D94}"/>
    <cellStyle name="Chapitre-Niv2 2 2 3" xfId="827" xr:uid="{93173D49-F128-46F5-960E-A1BDFC9AE53D}"/>
    <cellStyle name="Chapitre-Niv2 2 3" xfId="348" xr:uid="{3889E23E-7D9A-4CF2-916A-C44ECE090683}"/>
    <cellStyle name="Chapitre-Niv2 2 3 2" xfId="445" xr:uid="{022F9401-567D-49CA-A853-1A524804A30A}"/>
    <cellStyle name="Chapitre-Niv2 2 3 3" xfId="852" xr:uid="{57E33465-DB98-4852-9E8F-9BB0CD45D2FB}"/>
    <cellStyle name="Chapitre-Niv2 2 4" xfId="39" xr:uid="{04EDCF5E-5463-45B6-A2A9-C5D9D1F61E31}"/>
    <cellStyle name="Chapitre-Niv2 2 4 2" xfId="1101" xr:uid="{B69D3489-AC5F-47D6-A662-0CBFF7D09154}"/>
    <cellStyle name="Chapitre-Niv2 2 5" xfId="54" xr:uid="{67564D3D-DF14-48DA-A24B-325EA883359E}"/>
    <cellStyle name="Chapitre-Niv2 3" xfId="21" xr:uid="{00000000-0005-0000-0000-000004000000}"/>
    <cellStyle name="Chapitre-Niv2 3 2" xfId="227" xr:uid="{66598C0B-8FCC-488B-8B0D-DF4C5774D94C}"/>
    <cellStyle name="Chapitre-Niv2 3 2 2" xfId="436" xr:uid="{67D9AC5A-8610-43F4-8811-603CA05B63F8}"/>
    <cellStyle name="Chapitre-Niv2 3 2 2 2" xfId="792" xr:uid="{FEB9A6CD-B04E-4BEC-A8EA-CF17EE54BC19}"/>
    <cellStyle name="Chapitre-Niv2 3 3" xfId="195" xr:uid="{B41CCD39-373A-42D3-80FD-FAB51A236477}"/>
    <cellStyle name="Chapitre-Niv2 3 3 2" xfId="1108" xr:uid="{574B6F57-D1F9-4261-A5FC-B8891409857D}"/>
    <cellStyle name="Chapitre-Niv2 3 4" xfId="55" xr:uid="{146F13C0-77A8-43EE-A9D6-3DA8DFFC4AEB}"/>
    <cellStyle name="Chapitre-Niv2 4" xfId="309" xr:uid="{792D5783-A35F-4F87-8F8B-94F9420E823F}"/>
    <cellStyle name="Chapitre-Niv2 4 2" xfId="418" xr:uid="{36EC564F-CFEE-4E13-A93E-6D97A2A8F8EB}"/>
    <cellStyle name="Chapitre-Niv2 4 2 2" xfId="694" xr:uid="{47B1DF2A-0F9E-44B7-AEE6-D5DD63032780}"/>
    <cellStyle name="Chapitre-Niv2 4 3" xfId="833" xr:uid="{605A6A78-5CB0-43A6-A6D2-9E9EEB1086C3}"/>
    <cellStyle name="Chapitre-Niv2 4 4" xfId="1091" xr:uid="{47E67A1D-03EB-41E5-B178-246A182D459B}"/>
    <cellStyle name="Chapitre-Niv2 5" xfId="44" xr:uid="{9620D568-6A5B-4023-A7D0-CB8C348E5C24}"/>
    <cellStyle name="Chapitre-Niv2 5 2" xfId="347" xr:uid="{563EA040-247C-4882-8421-0A2BB65041F6}"/>
    <cellStyle name="Chapitre-Niv2 5 3" xfId="515" xr:uid="{345A566C-B02B-4F85-93CE-128249A6DB52}"/>
    <cellStyle name="Chapitre-Niv2 6" xfId="144" xr:uid="{C6FB80B0-331D-4621-B376-6FD7032F9993}"/>
    <cellStyle name="Chapitre-Niv2 6 2" xfId="763" xr:uid="{950F189C-D10C-4BEA-8FF0-2325E9C41005}"/>
    <cellStyle name="Chapitre-Niv2 6 3" xfId="658" xr:uid="{0137EA97-8EB2-4DA1-BA18-5E5AEAF4D725}"/>
    <cellStyle name="Chapitre-Niv2 7" xfId="53" xr:uid="{B09387F7-F92C-4F91-97DA-BBA76034BB3C}"/>
    <cellStyle name="Chapitre-Niv2 8" xfId="398" xr:uid="{5951904B-F46A-4192-9D01-49F01180C0B0}"/>
    <cellStyle name="Chapitre-Niv3" xfId="4" xr:uid="{00000000-0005-0000-0000-000005000000}"/>
    <cellStyle name="Chapitre-Niv3 2" xfId="5" xr:uid="{00000000-0005-0000-0000-000006000000}"/>
    <cellStyle name="Chapitre-Niv3 2 2" xfId="350" xr:uid="{D50A44BA-0ABE-4566-9626-570F183E0117}"/>
    <cellStyle name="Chapitre-Niv3 2 2 2" xfId="459" xr:uid="{AB51647D-EA1F-4C7E-BB41-A5BC0DD0F531}"/>
    <cellStyle name="Chapitre-Niv3 2 2 2 2" xfId="854" xr:uid="{F42D6812-74B2-402A-9246-72ADF5E5A7D8}"/>
    <cellStyle name="Chapitre-Niv3 2 3" xfId="210" xr:uid="{B8D5FF2E-5B6D-4081-8AD9-F6A05E4FF4DF}"/>
    <cellStyle name="Chapitre-Niv3 2 4" xfId="56" xr:uid="{50FDB170-6C53-45AA-AC1B-B1E3A950051E}"/>
    <cellStyle name="Chapitre-Niv3 2 4 2" xfId="701" xr:uid="{92EE6D62-E379-4CA7-BA0B-ECDE82A9468F}"/>
    <cellStyle name="Chapitre-Niv3 2 4 3" xfId="1102" xr:uid="{C9D03DA3-51DF-41BE-96A8-76BCDB59B0AE}"/>
    <cellStyle name="Chapitre-Niv3 2 5" xfId="628" xr:uid="{FFEF80E8-BFC9-45FC-903B-B453C8F221DC}"/>
    <cellStyle name="Chapitre-Niv3 2 5 2" xfId="729" xr:uid="{78A0BD15-689D-4E3B-B6DD-0F6E7E6F9A9C}"/>
    <cellStyle name="Chapitre-Niv3 3" xfId="22" xr:uid="{00000000-0005-0000-0000-000007000000}"/>
    <cellStyle name="Chapitre-Niv3 3 2" xfId="234" xr:uid="{EAE738E7-97AD-4A14-B7FC-A33446DB393E}"/>
    <cellStyle name="Chapitre-Niv3 3 2 2" xfId="437" xr:uid="{808EA275-69BB-41D9-8A42-1176411BEFED}"/>
    <cellStyle name="Chapitre-Niv3 3 2 2 2" xfId="795" xr:uid="{45100A4A-A86E-4FA3-8D47-A8E45F0F3312}"/>
    <cellStyle name="Chapitre-Niv3 3 3" xfId="196" xr:uid="{9AF56C60-07C6-4555-8606-958808FC81DA}"/>
    <cellStyle name="Chapitre-Niv3 3 4" xfId="57" xr:uid="{A8639E99-9112-437B-9E51-AD414DFBF977}"/>
    <cellStyle name="Chapitre-Niv3 4" xfId="248" xr:uid="{3D68599D-02D2-41C5-9F15-88B6BCB4B279}"/>
    <cellStyle name="Chapitre-Niv3 4 2" xfId="419" xr:uid="{9568C6C7-A969-46A7-8C1A-BC49BC2CE79B}"/>
    <cellStyle name="Chapitre-Niv3 4 2 2" xfId="695" xr:uid="{E391AAD3-6C4A-4039-B04A-4A8A774506B7}"/>
    <cellStyle name="Chapitre-Niv3 4 3" xfId="803" xr:uid="{1D9CB91D-539B-4576-947A-ABFAF56B872E}"/>
    <cellStyle name="Chapitre-Niv3 5" xfId="310" xr:uid="{C035EA27-86D7-49E6-A8CD-6DEEA8530D3D}"/>
    <cellStyle name="Chapitre-Niv3 5 2" xfId="834" xr:uid="{96F4248A-4B14-4F9D-B685-952D8185175E}"/>
    <cellStyle name="Chapitre-Niv3 5 3" xfId="659" xr:uid="{FF7EDE10-A33C-4161-A0CD-7BE41EA7B6D8}"/>
    <cellStyle name="Chapitre-Niv3 6" xfId="349" xr:uid="{A1E64B25-3171-4C55-81B0-3562C6A5E3CF}"/>
    <cellStyle name="Chapitre-Niv3 6 2" xfId="510" xr:uid="{0B81310F-F90E-4264-8B13-8074066501EF}"/>
    <cellStyle name="Chapitre-Niv3 6 3" xfId="853" xr:uid="{E52CE1F0-963E-43FA-A255-41DBFDD011E4}"/>
    <cellStyle name="Chapitre-Niv3 7" xfId="145" xr:uid="{81700D7E-4332-45F2-9B48-0C26A3D18D61}"/>
    <cellStyle name="Chapitre-Niv3 8" xfId="399" xr:uid="{DEC5F9B2-36C5-4EE2-942F-407FA174A8C7}"/>
    <cellStyle name="Chapitre-Niv4" xfId="6" xr:uid="{00000000-0005-0000-0000-000008000000}"/>
    <cellStyle name="Chapitre-Niv4 2" xfId="7" xr:uid="{00000000-0005-0000-0000-000009000000}"/>
    <cellStyle name="Chapitre-Niv4 2 2" xfId="352" xr:uid="{5FF42538-CD73-4F95-9DD6-2F5EECC356A7}"/>
    <cellStyle name="Chapitre-Niv4 2 2 2" xfId="460" xr:uid="{04701AFA-A183-4CCE-8654-DDD401CC0643}"/>
    <cellStyle name="Chapitre-Niv4 2 2 2 2" xfId="856" xr:uid="{6DDE573E-DD04-4EA0-8A09-4529E4D032CE}"/>
    <cellStyle name="Chapitre-Niv4 2 3" xfId="211" xr:uid="{2F398546-CEC1-4FA7-84AC-9A2BC3A70FD5}"/>
    <cellStyle name="Chapitre-Niv4 2 4" xfId="59" xr:uid="{83CE1BC0-25FF-4AB2-87CB-C069B4ACD5D1}"/>
    <cellStyle name="Chapitre-Niv4 2 4 2" xfId="1103" xr:uid="{C3C6D310-8AC3-4221-8218-9DBF75C8B749}"/>
    <cellStyle name="Chapitre-Niv4 3" xfId="23" xr:uid="{00000000-0005-0000-0000-00000A000000}"/>
    <cellStyle name="Chapitre-Niv4 3 2" xfId="197" xr:uid="{AAD2ACE7-9D7E-4A33-A160-A03621E6FAFF}"/>
    <cellStyle name="Chapitre-Niv4 3 3" xfId="1109" xr:uid="{A87DB0A3-BF22-4666-94FA-6A3C953D0F87}"/>
    <cellStyle name="Chapitre-Niv4 4" xfId="311" xr:uid="{B106426D-DB28-46B6-9F02-DCEF07EE6DF2}"/>
    <cellStyle name="Chapitre-Niv4 4 2" xfId="420" xr:uid="{EEC2C803-9469-4C19-AAD6-BD45A8D752BF}"/>
    <cellStyle name="Chapitre-Niv4 4 2 2" xfId="696" xr:uid="{F3EFD045-DE03-4C26-89B4-B94ED4310068}"/>
    <cellStyle name="Chapitre-Niv4 4 3" xfId="835" xr:uid="{C2A0B7B0-D546-4D60-8909-F2EF46CC5B13}"/>
    <cellStyle name="Chapitre-Niv4 5" xfId="351" xr:uid="{3B5B8052-F564-47BB-9BE3-18FC20F229BA}"/>
    <cellStyle name="Chapitre-Niv4 5 2" xfId="471" xr:uid="{A07A5026-0181-4CBF-ACCD-C211FE7E7252}"/>
    <cellStyle name="Chapitre-Niv4 5 2 2" xfId="855" xr:uid="{655FEA3C-4D02-4FC6-95D2-5F8D584EA38D}"/>
    <cellStyle name="Chapitre-Niv4 5 3" xfId="660" xr:uid="{E75584D6-0366-40BB-BB58-339EF68E12DC}"/>
    <cellStyle name="Chapitre-Niv4 6" xfId="146" xr:uid="{F150D017-8087-451D-8839-E237F9EF00B6}"/>
    <cellStyle name="Chapitre-Niv4 6 2" xfId="1095" xr:uid="{18B90EDF-10CA-4444-889B-54D75CE9FF03}"/>
    <cellStyle name="Chapitre-Niv4 7" xfId="58" xr:uid="{E874E4D3-E6DE-46FD-A6E9-56253C34D331}"/>
    <cellStyle name="Chapitre-Niv4 8" xfId="400" xr:uid="{49A6EF0B-8EF2-4AB9-AB88-1F72C6079223}"/>
    <cellStyle name="ChapNote0" xfId="586" xr:uid="{1B7CEA10-BB19-4727-8019-AE5B9E586256}"/>
    <cellStyle name="ChapNote1" xfId="587" xr:uid="{B789364E-0F24-42B2-AF33-4D608B15465E}"/>
    <cellStyle name="ChapNote1 2" xfId="588" xr:uid="{A029A472-D921-441C-8E0A-45B23BE7E2E3}"/>
    <cellStyle name="ChapNote2" xfId="589" xr:uid="{676DC1A1-4106-46C6-A4C9-51828F05B72D}"/>
    <cellStyle name="ChapNote3" xfId="590" xr:uid="{DDC84EDA-9A1A-4ABC-8E33-AEA2F4EAD8A0}"/>
    <cellStyle name="ChapNote4" xfId="591" xr:uid="{988D6682-A246-44D9-82E6-792FDD3DC84A}"/>
    <cellStyle name="ChapRecap0" xfId="592" xr:uid="{D70F79B2-6162-485B-ABB0-9399263721B1}"/>
    <cellStyle name="ChapRecap1" xfId="593" xr:uid="{9EC24E29-A14B-436E-8961-C108C2ADA780}"/>
    <cellStyle name="ChapRecap2" xfId="594" xr:uid="{E1FA99A1-9DA6-4B40-B0DC-307117E7BFCF}"/>
    <cellStyle name="ChapRecap3" xfId="595" xr:uid="{DDB43C0E-5306-48D6-ABAE-E53BA8F3711B}"/>
    <cellStyle name="ChapRecap4" xfId="596" xr:uid="{52F45842-958D-47B3-B1FC-12F72CE0822F}"/>
    <cellStyle name="ChapTitre0" xfId="597" xr:uid="{680333E8-0030-4FC9-AB94-643A447248A6}"/>
    <cellStyle name="ChapTitre1" xfId="598" xr:uid="{DABC60C0-44B5-482F-8C8E-94A17410DD3A}"/>
    <cellStyle name="ChapTitre2" xfId="599" xr:uid="{C2B8D234-829D-409C-BE25-5BC6AF325F81}"/>
    <cellStyle name="ChapTitre2 2" xfId="600" xr:uid="{B0843700-50E3-4E6E-9888-344AA4E421CB}"/>
    <cellStyle name="ChapTitre3" xfId="601" xr:uid="{2C453148-66A4-47E4-93CD-DC8D217197CE}"/>
    <cellStyle name="ChapTitre3 2" xfId="602" xr:uid="{386DA069-E853-41EE-8BF4-778FD1AAD03E}"/>
    <cellStyle name="ChapTitre3 3" xfId="603" xr:uid="{D3A2DFA8-1CC7-4FA2-96A7-0E6FA9A87767}"/>
    <cellStyle name="ChapTitre4" xfId="604" xr:uid="{38B281DD-01BA-47B8-994C-65F7D0E1B1B4}"/>
    <cellStyle name="ChapTitre4 2" xfId="605" xr:uid="{6CBF9CCB-5374-4A71-AFE9-76A373593EE0}"/>
    <cellStyle name="Descr Article" xfId="554" xr:uid="{4295AFED-B795-44E2-BEEB-5095E3230E0F}"/>
    <cellStyle name="DQLocQuantNonLoc" xfId="606" xr:uid="{D37B3FF4-99BC-4550-8D6B-9B1909CCEE92}"/>
    <cellStyle name="DQLocRefClass" xfId="607" xr:uid="{31C52365-F8F1-4376-9D07-DDB61922A896}"/>
    <cellStyle name="DQLocStruct" xfId="608" xr:uid="{447EE3CF-1104-43AE-8584-812CE196088D}"/>
    <cellStyle name="DQMinutes" xfId="609" xr:uid="{EFAC2442-44EB-4C2C-9AF3-6B5352C1AEB0}"/>
    <cellStyle name="Entrée" xfId="1026" builtinId="20" customBuiltin="1"/>
    <cellStyle name="Entrée 2" xfId="159" xr:uid="{AA922FB2-A1B4-4A10-A10D-A7D6E001C52C}"/>
    <cellStyle name="Euro" xfId="8" xr:uid="{00000000-0005-0000-0000-00000B000000}"/>
    <cellStyle name="Euro 10" xfId="147" xr:uid="{EC5B771C-B158-48D0-82A8-1808904609C9}"/>
    <cellStyle name="Euro 11" xfId="60" xr:uid="{8DCB66C4-6128-4C3B-B1B4-B1A165E11DDA}"/>
    <cellStyle name="Euro 11 2" xfId="730" xr:uid="{C39FB2FF-9491-47FB-8D37-DEF365E3A48D}"/>
    <cellStyle name="Euro 12" xfId="395" xr:uid="{4CEEB8BD-B5BE-4071-AE79-836E080EC897}"/>
    <cellStyle name="Euro 13" xfId="401" xr:uid="{C5512C46-0808-4B37-8224-C7BE605F2E21}"/>
    <cellStyle name="Euro 2" xfId="24" xr:uid="{00000000-0005-0000-0000-00000C000000}"/>
    <cellStyle name="Euro 2 2" xfId="62" xr:uid="{BC4AA1AB-D08D-46E5-BCB9-0CDBBFA3CD8C}"/>
    <cellStyle name="Euro 2 2 2" xfId="216" xr:uid="{541EBD7C-6C74-477B-8202-D1057EFAC5DB}"/>
    <cellStyle name="Euro 2 2 2 2" xfId="1115" xr:uid="{C1A4F1F6-9722-449C-9D9B-C2EE919F7F71}"/>
    <cellStyle name="Euro 2 2 3" xfId="442" xr:uid="{EAB27338-FC41-41F1-A1F8-F629461D85E8}"/>
    <cellStyle name="Euro 2 2 3 2" xfId="732" xr:uid="{34DE329B-F549-46D2-AFDF-D419F39E7610}"/>
    <cellStyle name="Euro 2 3" xfId="202" xr:uid="{8BEE2C1A-FE74-41AB-A9CA-DD984085FC67}"/>
    <cellStyle name="Euro 2 3 2" xfId="623" xr:uid="{96A79954-93E6-4536-AED6-BABF5F621370}"/>
    <cellStyle name="Euro 2 3 3" xfId="1085" xr:uid="{AB83B02E-40B1-4448-97C0-833C0CB60672}"/>
    <cellStyle name="Euro 2 4" xfId="61" xr:uid="{92EFD0A4-A08A-46FF-9CD1-C2FC1C66EC05}"/>
    <cellStyle name="Euro 2 4 2" xfId="731" xr:uid="{157FEC4A-4974-4FDA-BB7A-3086A96B0283}"/>
    <cellStyle name="Euro 2 5" xfId="516" xr:uid="{7983B4FF-C349-4F9F-8BAE-363590FBA05B}"/>
    <cellStyle name="Euro 3" xfId="32" xr:uid="{3F0F661D-E1D6-4F05-9C68-B5B542DC3FE2}"/>
    <cellStyle name="Euro 3 2" xfId="294" xr:uid="{18AE9228-0D7B-480A-AB34-2873B103A2B2}"/>
    <cellStyle name="Euro 3 2 2" xfId="444" xr:uid="{08C2B8D0-81AA-4643-AE9C-25A5EAB69407}"/>
    <cellStyle name="Euro 3 2 2 2" xfId="829" xr:uid="{295E3F66-9249-4D52-8F97-AF6C422C7347}"/>
    <cellStyle name="Euro 3 2 3" xfId="533" xr:uid="{1A621CD1-FBF4-4224-B1BA-6E276A4E733B}"/>
    <cellStyle name="Euro 3 2 4" xfId="1084" xr:uid="{FFE14B19-86B6-4483-9045-FCE93E1FFD6D}"/>
    <cellStyle name="Euro 3 3" xfId="323" xr:uid="{8D54C9CC-0742-4F26-AF35-F5B42A51D95F}"/>
    <cellStyle name="Euro 3 3 2" xfId="1111" xr:uid="{4D6B3937-EFE7-4B02-8674-A7C55091AEB7}"/>
    <cellStyle name="Euro 3 4" xfId="205" xr:uid="{EAD81B32-6557-4287-A6D4-E163C9A283CF}"/>
    <cellStyle name="Euro 4" xfId="63" xr:uid="{5BF251E7-FE7A-41EE-BCDB-D7F30BC78CE6}"/>
    <cellStyle name="Euro 4 2" xfId="228" xr:uid="{3496C88B-9A90-4188-91ED-389B4ADEAC5B}"/>
    <cellStyle name="Euro 4 2 2" xfId="438" xr:uid="{67FEF7CD-2E56-4EC8-9AE1-B4F25DB0DBC7}"/>
    <cellStyle name="Euro 4 2 2 2" xfId="793" xr:uid="{6CD30A08-D76A-41A7-9DEF-E18B35013A78}"/>
    <cellStyle name="Euro 4 3" xfId="333" xr:uid="{4CC2F0D7-1CF6-4D4F-AF2F-1C9CAB5C168D}"/>
    <cellStyle name="Euro 4 3 2" xfId="1104" xr:uid="{84623700-3B17-43AA-9A4B-2762FBD73686}"/>
    <cellStyle name="Euro 4 4" xfId="198" xr:uid="{26FF3CF7-D77B-49D8-94DA-A84982087531}"/>
    <cellStyle name="Euro 4 5" xfId="421" xr:uid="{7E57AAB7-9955-4F73-9DCB-722CE67FA188}"/>
    <cellStyle name="Euro 4 5 2" xfId="733" xr:uid="{1C805013-72A8-4A35-BB0A-E1589F7C9B8A}"/>
    <cellStyle name="Euro 4 6" xfId="1056" xr:uid="{B50AB999-3BE5-46B9-B021-5418925E9800}"/>
    <cellStyle name="Euro 5" xfId="245" xr:uid="{43996E38-22DA-48EA-B774-40AD5BC74384}"/>
    <cellStyle name="Euro 5 2" xfId="472" xr:uid="{D88D11C0-E408-4A75-9C56-8CB7D93E32B0}"/>
    <cellStyle name="Euro 5 2 2" xfId="801" xr:uid="{BC277010-1B78-49BC-8407-BDE78CB5AFF1}"/>
    <cellStyle name="Euro 5 3" xfId="661" xr:uid="{FC30D976-585D-4779-AEC9-24439B2D9F83}"/>
    <cellStyle name="Euro 5 4" xfId="1083" xr:uid="{421DB448-F10E-4485-B067-6A39F4EF0B98}"/>
    <cellStyle name="Euro 6" xfId="249" xr:uid="{3F80FAA9-6948-44BA-BC79-4898020C1616}"/>
    <cellStyle name="Euro 6 2" xfId="511" xr:uid="{47C5DF87-4F43-4FD4-B4BC-CD2032DD2D8C}"/>
    <cellStyle name="Euro 6 3" xfId="804" xr:uid="{0F34BE67-294B-4A93-BA93-5DB162DF1CEB}"/>
    <cellStyle name="Euro 7" xfId="300" xr:uid="{655A3616-2C2E-47A3-B902-9885D02AFD30}"/>
    <cellStyle name="Euro 7 2" xfId="610" xr:uid="{ECA7F9A8-669F-4DC8-A36F-33AADDCBFA87}"/>
    <cellStyle name="Euro 8" xfId="312" xr:uid="{76383D27-B102-4695-8F87-C4D518DAC6B0}"/>
    <cellStyle name="Euro 9" xfId="353" xr:uid="{2E2D7452-7FA1-4FA9-8063-172E87295CD7}"/>
    <cellStyle name="Excel Built-in 20% - Accent1" xfId="64" xr:uid="{F8A592D7-014A-4F02-8347-98257D545BCC}"/>
    <cellStyle name="Excel Built-in 20% - Accent2" xfId="65" xr:uid="{0A399DE0-B1B1-479D-9314-D9FA69ECFA4A}"/>
    <cellStyle name="Excel Built-in 20% - Accent3" xfId="66" xr:uid="{F2774DF1-A0D2-4EBD-A1DE-B9EAB2543238}"/>
    <cellStyle name="Excel Built-in 20% - Accent4" xfId="67" xr:uid="{DDAE8BFB-79DA-4C67-8109-B630B724466A}"/>
    <cellStyle name="Excel Built-in 20% - Accent5" xfId="68" xr:uid="{A04B1CEB-4C5D-4067-95F0-D7111D4CB49D}"/>
    <cellStyle name="Excel Built-in 20% - Accent6" xfId="69" xr:uid="{2F2FC822-2561-414E-A83F-DE66E96A0F60}"/>
    <cellStyle name="Excel Built-in 40% - Accent1" xfId="70" xr:uid="{40499163-C136-4CFD-81EE-27AE44B07023}"/>
    <cellStyle name="Excel Built-in 40% - Accent2" xfId="71" xr:uid="{3C612803-55E7-432C-889C-3B777857C8EC}"/>
    <cellStyle name="Excel Built-in 40% - Accent3" xfId="72" xr:uid="{66C2090E-1D00-48B1-9589-4483A79374D5}"/>
    <cellStyle name="Excel Built-in 40% - Accent4" xfId="73" xr:uid="{8C7B8CD7-5276-4CBF-AE73-087353F29D69}"/>
    <cellStyle name="Excel Built-in 40% - Accent5" xfId="74" xr:uid="{5AD88172-B899-4EBE-8D85-F1D83FE0CD77}"/>
    <cellStyle name="Excel Built-in 40% - Accent6" xfId="75" xr:uid="{C59AA04A-C47D-40ED-981E-1B32CD29B1E5}"/>
    <cellStyle name="Excel Built-in 60% - Accent1" xfId="76" xr:uid="{17D27205-74A4-4CAB-B2F2-574FB7981884}"/>
    <cellStyle name="Excel Built-in 60% - Accent2" xfId="77" xr:uid="{738508E2-CBAC-41D0-9110-1A8A5047A62A}"/>
    <cellStyle name="Excel Built-in 60% - Accent3" xfId="78" xr:uid="{41C965DE-A044-4A4F-ADE5-2011B98C94D3}"/>
    <cellStyle name="Excel Built-in 60% - Accent4" xfId="79" xr:uid="{2805D8AF-202C-44E3-AB99-AB81F3576865}"/>
    <cellStyle name="Excel Built-in 60% - Accent5" xfId="80" xr:uid="{C0D30FCA-0B8E-43C8-AEE9-B314B85736F5}"/>
    <cellStyle name="Excel Built-in 60% - Accent6" xfId="81" xr:uid="{0F77D4F0-DD18-4AFF-ADCD-D5D34A1BE92F}"/>
    <cellStyle name="Excel Built-in Accent1" xfId="82" xr:uid="{EFBAD94D-181F-4484-86E2-1A8CAE2AACB1}"/>
    <cellStyle name="Excel Built-in Accent2" xfId="83" xr:uid="{C9A6D66A-30DC-4CDB-A5CF-64725BB8499A}"/>
    <cellStyle name="Excel Built-in Accent3" xfId="84" xr:uid="{039561E3-EE1F-4895-A39E-1E9EC959F59B}"/>
    <cellStyle name="Excel Built-in Accent4" xfId="85" xr:uid="{1A05C635-96FC-4644-BB77-22664D5FA169}"/>
    <cellStyle name="Excel Built-in Accent5" xfId="86" xr:uid="{89D55DD9-D33E-4B4B-BE01-1A33ECD833B0}"/>
    <cellStyle name="Excel Built-in Accent6" xfId="87" xr:uid="{2BAF97AC-187B-4F33-8F5B-8F74EE223368}"/>
    <cellStyle name="Excel Built-in Bad" xfId="88" xr:uid="{A534F2FB-5E80-4AF7-A760-23EAAAAC14AA}"/>
    <cellStyle name="Excel Built-in Calculation" xfId="89" xr:uid="{C9508F18-E13F-4583-8CD9-94D95C9EBFDC}"/>
    <cellStyle name="Excel Built-in Check Cell" xfId="90" xr:uid="{C4FBC5DD-89C7-40D3-B371-356067E9B902}"/>
    <cellStyle name="Excel Built-in Comma" xfId="91" xr:uid="{A8297185-AFEC-44FA-AABB-05C6DB4CBD85}"/>
    <cellStyle name="Excel Built-in Comma 2" xfId="734" xr:uid="{45B9610B-FE07-44C6-A84E-2391D8F1B7E3}"/>
    <cellStyle name="Excel Built-in Currency" xfId="33" xr:uid="{B09019AB-801E-41F3-8579-41C9267841B1}"/>
    <cellStyle name="Excel Built-in Currency 2" xfId="92" xr:uid="{EF48C01E-A3A0-4DD1-A7CF-560289AADB12}"/>
    <cellStyle name="Excel Built-in Currency 3" xfId="429" xr:uid="{DDB9B0A5-AF23-4691-B1DC-8B271D39061F}"/>
    <cellStyle name="Excel Built-in Currency 3 2" xfId="893" xr:uid="{6C66F63E-646A-4DD8-B9C0-29F3F1FD6080}"/>
    <cellStyle name="Excel Built-in Currency 4" xfId="487" xr:uid="{448081F6-A79A-4AA5-9797-C912AEAFA9FA}"/>
    <cellStyle name="Excel Built-in Explanatory Text" xfId="93" xr:uid="{BD455AAD-971D-4255-A9BA-2749E8468338}"/>
    <cellStyle name="Excel Built-in Good" xfId="94" xr:uid="{0004D88D-1C84-4C3D-BEE2-21ECE53CA313}"/>
    <cellStyle name="Excel Built-in Heading 1" xfId="95" xr:uid="{6BFE35B9-1EEA-49CD-956D-072DF0704E52}"/>
    <cellStyle name="Excel Built-in Heading 2" xfId="96" xr:uid="{12F4A2F3-C2E3-4159-BC77-67DA0EB19CFE}"/>
    <cellStyle name="Excel Built-in Heading 3" xfId="97" xr:uid="{366D77AD-8A51-43F9-9AD8-277BAB19756B}"/>
    <cellStyle name="Excel Built-in Heading 4" xfId="98" xr:uid="{11F17FF9-5992-42D4-AC6C-692DB2F02257}"/>
    <cellStyle name="Excel Built-in Input" xfId="99" xr:uid="{D6FB98FF-FD2F-4A80-AEE4-4E73263F3D03}"/>
    <cellStyle name="Excel Built-in Linked Cell" xfId="100" xr:uid="{127EFBD6-B289-44F1-A9A2-1A81A05372F5}"/>
    <cellStyle name="Excel Built-in Neutral" xfId="101" xr:uid="{7C781306-00DA-4C02-8C0C-40B6529F8226}"/>
    <cellStyle name="Excel Built-in Normal" xfId="313" xr:uid="{16610F0B-A175-45EA-B927-CBB20E161D14}"/>
    <cellStyle name="Excel Built-in Normal 2" xfId="1123" xr:uid="{4163FEBE-DB08-4EBC-8CBB-E26F56172AD1}"/>
    <cellStyle name="Excel Built-in Normal 3" xfId="1143" xr:uid="{9A8009FB-EC33-46D6-BE90-8B2C49391E86}"/>
    <cellStyle name="Excel Built-in Normal 4" xfId="1057" xr:uid="{AFE1EE82-6BCE-492A-86D9-D7988447907F}"/>
    <cellStyle name="Excel Built-in Note" xfId="102" xr:uid="{5C1D2933-7065-40CA-974C-94629C8B2752}"/>
    <cellStyle name="Excel Built-in Note 2" xfId="735" xr:uid="{360986AA-7E6D-43B9-BE57-A0A91146EE4D}"/>
    <cellStyle name="Excel Built-in Output" xfId="103" xr:uid="{D9A719AE-8121-412C-AC2C-F6703977AC1F}"/>
    <cellStyle name="Excel Built-in Percent" xfId="104" xr:uid="{BEE1D65B-E188-42A3-B624-B7812C3779D4}"/>
    <cellStyle name="Excel Built-in Percent 2" xfId="736" xr:uid="{AD3F8963-74D6-4B12-8167-88C855A3B90F}"/>
    <cellStyle name="Excel Built-in Title" xfId="105" xr:uid="{E518C7B5-5259-4AEE-B107-F0C7C47CBD2D}"/>
    <cellStyle name="Excel Built-in Total" xfId="106" xr:uid="{2AED00D0-8A2B-4E19-8A91-C443B009590C}"/>
    <cellStyle name="Excel Built-in Warning Text" xfId="107" xr:uid="{9DD49C75-7ABA-45CB-8F9A-5619A5689CCD}"/>
    <cellStyle name="Excel_BuiltIn_Comma" xfId="25" xr:uid="{00000000-0005-0000-0000-00000D000000}"/>
    <cellStyle name="Heading" xfId="26" xr:uid="{00000000-0005-0000-0000-00000E000000}"/>
    <cellStyle name="Heading 1" xfId="108" xr:uid="{ECBCD4AA-D898-4AD8-8B24-D9ABC7DC5B87}"/>
    <cellStyle name="Heading 1 2" xfId="402" xr:uid="{23448E54-948D-410C-8432-0FFD24B67591}"/>
    <cellStyle name="Heading 1 2 2" xfId="737" xr:uid="{09E35FF8-B193-4C0D-8010-B28B4AB872B5}"/>
    <cellStyle name="Heading 2" xfId="109" xr:uid="{EBE8C045-7BA1-40E0-A082-DAAD01A30C43}"/>
    <cellStyle name="Heading 2 2" xfId="278" xr:uid="{0141353C-9085-41FD-A7B3-154370CD98CD}"/>
    <cellStyle name="Heading 2 3" xfId="257" xr:uid="{BD1B3FB8-B4D2-4768-8E25-4E886F84E406}"/>
    <cellStyle name="Heading 2 4" xfId="229" xr:uid="{62F20BEC-4CB6-4377-879B-98953175BC9E}"/>
    <cellStyle name="Heading 2 5" xfId="403" xr:uid="{E0560E45-BEB3-4029-BCCD-72B6FF73391C}"/>
    <cellStyle name="Heading 2 5 2" xfId="738" xr:uid="{9A6D3DC6-8F66-4244-9EF0-9C08D4F0FA61}"/>
    <cellStyle name="Heading 3" xfId="241" xr:uid="{7630F9DA-61A6-425F-AD9D-E01A26466A24}"/>
    <cellStyle name="Heading 3 2" xfId="334" xr:uid="{D69A2255-83C8-4B95-9686-3C3662E17F22}"/>
    <cellStyle name="Heading 3 3" xfId="473" xr:uid="{6AE3B76E-D317-4AE9-B6C5-AE09FF9CA26F}"/>
    <cellStyle name="Heading 4" xfId="250" xr:uid="{8AF2AC24-4B74-4288-B9E1-D64C0BEF1701}"/>
    <cellStyle name="Heading 5" xfId="314" xr:uid="{FA553CFF-A266-4F56-A2C2-B77A8B8F6406}"/>
    <cellStyle name="Heading1" xfId="27" xr:uid="{00000000-0005-0000-0000-00000F000000}"/>
    <cellStyle name="Heading1 1" xfId="110" xr:uid="{FF7F3336-DB9D-488F-AF90-050C85677EAB}"/>
    <cellStyle name="Heading1 1 2" xfId="404" xr:uid="{80E16D99-48F9-41B3-A1FB-64E94799971B}"/>
    <cellStyle name="Heading1 1 2 2" xfId="739" xr:uid="{42D82634-F2E7-4CB2-A2CA-5DDFB535550E}"/>
    <cellStyle name="Heading1 2" xfId="111" xr:uid="{A731E8B4-21FD-4D38-8876-D0C84E755EE7}"/>
    <cellStyle name="Heading1 2 2" xfId="279" xr:uid="{15765A77-3AD1-46AC-AA8E-7ACECA303FA7}"/>
    <cellStyle name="Heading1 2 3" xfId="258" xr:uid="{321FCE3A-8B72-44B1-9838-24C4E26D14A6}"/>
    <cellStyle name="Heading1 2 4" xfId="230" xr:uid="{FE874AFF-A052-4177-82BA-FDBC64BDD699}"/>
    <cellStyle name="Heading1 2 5" xfId="405" xr:uid="{582984FA-681C-446F-9179-86C4CD57AA31}"/>
    <cellStyle name="Heading1 2 5 2" xfId="740" xr:uid="{40EE147C-40CB-40DD-8C4C-18E1B4A30421}"/>
    <cellStyle name="Heading1 3" xfId="242" xr:uid="{19716BCC-3110-48E7-936E-F7384AD02C45}"/>
    <cellStyle name="Heading1 3 2" xfId="335" xr:uid="{1FB3758D-655D-4009-8391-0D3F113DFB34}"/>
    <cellStyle name="Heading1 3 3" xfId="474" xr:uid="{2098B98D-34CC-43A4-8ACF-0F35F7AA56B9}"/>
    <cellStyle name="Heading1 4" xfId="251" xr:uid="{3196B1F5-80E0-4F4C-BB78-1FD8CF00173D}"/>
    <cellStyle name="Heading1 5" xfId="315" xr:uid="{C38CB5F3-7541-468F-B09C-A73AAC3CDBF9}"/>
    <cellStyle name="Info Entete" xfId="555" xr:uid="{DFE071A7-EC0B-4EE9-B297-61F4A49C288D}"/>
    <cellStyle name="Insatisfaisant" xfId="1025" builtinId="27" customBuiltin="1"/>
    <cellStyle name="Insatisfaisant 2" xfId="157" xr:uid="{D9BA7960-864F-46E1-B854-8C49D314D973}"/>
    <cellStyle name="Inter Entete" xfId="556" xr:uid="{FCE16F2C-D4D5-4A8A-B09D-561DB0A89E2F}"/>
    <cellStyle name="Loc Litteraire" xfId="557" xr:uid="{22B2C731-607A-4379-BE26-DBEA5B4BAA73}"/>
    <cellStyle name="Loc Structuree" xfId="558" xr:uid="{16AE7D30-24DE-4B62-A44E-1889236676C9}"/>
    <cellStyle name="LocLit" xfId="611" xr:uid="{139BA146-9D4C-4195-842F-ACDB4784CEB5}"/>
    <cellStyle name="LocRefClass" xfId="612" xr:uid="{C43B19AB-5C1D-462A-94BD-C32C7C1EB485}"/>
    <cellStyle name="LocSignetRep" xfId="613" xr:uid="{4BAB644A-4E64-4668-9B62-D5363978206E}"/>
    <cellStyle name="LocStrRecap0" xfId="614" xr:uid="{D8C8C1BB-4FC2-489C-B562-3EBB3191B4F8}"/>
    <cellStyle name="LocStrRecap1" xfId="615" xr:uid="{51A7A243-45DA-416F-B3F8-E117BBCC1D86}"/>
    <cellStyle name="LocStrTexte0" xfId="616" xr:uid="{417AEEBF-3545-401B-9FA6-974CF19DD9D9}"/>
    <cellStyle name="LocStrTexte1" xfId="617" xr:uid="{8E7D4223-ADDC-457F-A936-699267640C8B}"/>
    <cellStyle name="LocStruct" xfId="618" xr:uid="{7A20D30F-F88C-4CB8-A340-A4239A692529}"/>
    <cellStyle name="LocTitre" xfId="619" xr:uid="{0F3670D9-1FA9-4A60-BEC2-641A425BF14D}"/>
    <cellStyle name="Lot" xfId="559" xr:uid="{87ACAA8D-4FBF-43AA-96F4-7F1C6E3BC0AB}"/>
    <cellStyle name="Métré" xfId="9" xr:uid="{00000000-0005-0000-0000-000010000000}"/>
    <cellStyle name="Métré 2" xfId="10" xr:uid="{00000000-0005-0000-0000-000011000000}"/>
    <cellStyle name="Métré 2 2" xfId="114" xr:uid="{21494A79-F0A0-4C0E-B2EE-BC0D1DFE31E6}"/>
    <cellStyle name="Métré 2 2 2" xfId="40" xr:uid="{E7BC9F5F-3E3D-4FB6-966E-6FD08ED6B539}"/>
    <cellStyle name="Métré 2 2 2 2" xfId="1079" xr:uid="{210874A4-6E3D-4EC5-B4A9-9B1DCC44E2AD}"/>
    <cellStyle name="Métré 2 2 3" xfId="461" xr:uid="{AB80D299-6C03-4826-AD60-B96541F1C7A3}"/>
    <cellStyle name="Métré 2 2 3 2" xfId="690" xr:uid="{1BE2092A-EBB6-4305-86C1-F002B521F360}"/>
    <cellStyle name="Métré 2 2 4" xfId="741" xr:uid="{382C4BF5-EC14-4A02-BAC7-DF1CDBFEA7DA}"/>
    <cellStyle name="Métré 2 3" xfId="296" xr:uid="{506FF92E-6D9D-4C55-8D95-EC93DF23F3E1}"/>
    <cellStyle name="Métré 2 3 2" xfId="446" xr:uid="{3C30DAAE-9B7D-4AA1-B0D6-C109A6C785AD}"/>
    <cellStyle name="Métré 2 3 2 2" xfId="830" xr:uid="{3CCDFA5D-BCC6-46CB-9764-1A0890B6A330}"/>
    <cellStyle name="Métré 2 4" xfId="356" xr:uid="{C6E3525B-C6CF-48EC-BB88-7DF0175C8840}"/>
    <cellStyle name="Métré 2 5" xfId="206" xr:uid="{7E51E377-2C31-4D2D-B36E-51FA48B92A2C}"/>
    <cellStyle name="Métré 2 6" xfId="113" xr:uid="{CBCBC1E6-60F0-4C95-930E-A194CA0E53F8}"/>
    <cellStyle name="Métré 3" xfId="28" xr:uid="{00000000-0005-0000-0000-000012000000}"/>
    <cellStyle name="Métré 3 2" xfId="324" xr:uid="{4C3E61A1-364F-46B7-97EA-0438D2666FD5}"/>
    <cellStyle name="Métré 3 2 2" xfId="447" xr:uid="{FF89D21A-2B57-4FB6-973B-8F614FDB5E81}"/>
    <cellStyle name="Métré 3 2 2 2" xfId="839" xr:uid="{B0E81C1D-235E-4BA5-9E8D-143FB725A35D}"/>
    <cellStyle name="Métré 3 3" xfId="212" xr:uid="{F037D123-790A-454D-8F29-30E623344D1F}"/>
    <cellStyle name="Métré 3 3 2" xfId="1110" xr:uid="{DD531B03-6D7B-42EB-A682-AACD0A87920C}"/>
    <cellStyle name="Métré 3 4" xfId="115" xr:uid="{5E015455-E4F7-43B1-9A24-752CDD1D5AF2}"/>
    <cellStyle name="Métré 4" xfId="199" xr:uid="{043E45C2-011D-4B1B-B17D-960CC544653E}"/>
    <cellStyle name="Métré 4 2" xfId="439" xr:uid="{9F3805C7-C744-4051-B2DE-D4283D8569C9}"/>
    <cellStyle name="Métré 4 3" xfId="422" xr:uid="{58B4787A-9E8B-435B-8203-1C4AFC783E2D}"/>
    <cellStyle name="Métré 5" xfId="316" xr:uid="{79237C9F-E21F-4557-A732-21E14BCD9BE4}"/>
    <cellStyle name="Métré 5 2" xfId="836" xr:uid="{DAE36A93-E859-42C7-83A1-4A8F17F59C12}"/>
    <cellStyle name="Métré 5 3" xfId="662" xr:uid="{2BA6CC06-5AB4-4466-9235-F272227AC344}"/>
    <cellStyle name="Métré 6" xfId="355" xr:uid="{C9DC8798-19ED-484F-B13A-52F78A346360}"/>
    <cellStyle name="Métré 6 2" xfId="1096" xr:uid="{FAF25526-112D-4EB0-8738-BF264BDAB822}"/>
    <cellStyle name="Métré 7" xfId="148" xr:uid="{A37D498A-162B-4996-9BE9-D95F36452764}"/>
    <cellStyle name="Métré 7 2" xfId="1146" xr:uid="{4236D7EA-7401-423D-879F-B17F4F7834AE}"/>
    <cellStyle name="Métré 8" xfId="112" xr:uid="{985011A3-B376-4590-AFD8-A6ABD65A0923}"/>
    <cellStyle name="Métré 9" xfId="406" xr:uid="{A50383FC-2ACD-4F50-85B4-4606620F350A}"/>
    <cellStyle name="MH 05 menuiseries" xfId="1147" xr:uid="{9EA50AA3-C52F-421A-B12D-63ECDAA94CB9}"/>
    <cellStyle name="Milliers" xfId="11" builtinId="3"/>
    <cellStyle name="Milliers 10" xfId="394" xr:uid="{19518074-B09F-45C4-BB60-7D5F70D8F6A8}"/>
    <cellStyle name="Milliers 11" xfId="483" xr:uid="{D62C0D67-F1A0-4468-8F34-85236AA8A640}"/>
    <cellStyle name="Milliers 12" xfId="622" xr:uid="{54D4F90A-BF9E-43DC-B5AB-B7A9C68F0823}"/>
    <cellStyle name="Milliers 2" xfId="12" xr:uid="{00000000-0005-0000-0000-000014000000}"/>
    <cellStyle name="Milliers 2 2" xfId="38" xr:uid="{98D8EBBB-F9F0-4294-95E7-2E6B60DA8FBE}"/>
    <cellStyle name="Milliers 2 2 2" xfId="325" xr:uid="{3ABDF25B-6715-4780-A5B8-851C58F3FBC3}"/>
    <cellStyle name="Milliers 2 2 3" xfId="424" xr:uid="{317E7193-2C70-479C-A955-8AD035DEDEA8}"/>
    <cellStyle name="Milliers 2 3" xfId="354" xr:uid="{0E34075A-9E09-4EB7-A970-32DB4274A789}"/>
    <cellStyle name="Milliers 2 3 2" xfId="435" xr:uid="{3ACC91A4-5ACB-4710-85B2-9696A32A763F}"/>
    <cellStyle name="Milliers 2 3 2 2" xfId="857" xr:uid="{2744B13B-A21E-47B3-AEDB-65A9E85F7D23}"/>
    <cellStyle name="Milliers 2 4" xfId="193" xr:uid="{B6080D23-55AF-48F4-8FED-FBB2BB8A2B0C}"/>
    <cellStyle name="Milliers 2 4 2" xfId="781" xr:uid="{2ACB2E30-EAD8-4191-889A-CB91EA9A0996}"/>
    <cellStyle name="Milliers 2 4 3" xfId="663" xr:uid="{5F216DB8-94F3-40A1-B5F2-B7737EEE0002}"/>
    <cellStyle name="Milliers 2 5" xfId="116" xr:uid="{20B70192-4326-4B4C-A009-2BC15AD740BF}"/>
    <cellStyle name="Milliers 2 5 2" xfId="742" xr:uid="{8EA5015B-65BD-4747-8EF6-130DD3301481}"/>
    <cellStyle name="Milliers 3" xfId="117" xr:uid="{E938AF8D-3DC2-4A43-8CFC-450AF40CE2F4}"/>
    <cellStyle name="Milliers 3 2" xfId="331" xr:uid="{48844189-D58B-47C2-AC57-226E930E6054}"/>
    <cellStyle name="Milliers 3 2 2" xfId="440" xr:uid="{6B12278C-D2D5-459E-BC07-A16A1F1550BE}"/>
    <cellStyle name="Milliers 3 2 2 2" xfId="844" xr:uid="{8D52F27B-D9B8-46AF-B4F4-CAD756659F55}"/>
    <cellStyle name="Milliers 3 3" xfId="200" xr:uid="{758EAE06-665B-4D73-9BD2-4DCBCDAF1A38}"/>
    <cellStyle name="Milliers 3 3 2" xfId="1098" xr:uid="{64DF7D76-E475-47F8-A2F4-19DE9F66BD25}"/>
    <cellStyle name="Milliers 3 4" xfId="408" xr:uid="{14FEFCE4-548A-4458-9013-8E5C4871F4E2}"/>
    <cellStyle name="Milliers 3 4 2" xfId="743" xr:uid="{F01358D7-6D40-48E8-B85F-69FC19DC2A54}"/>
    <cellStyle name="Milliers 4" xfId="118" xr:uid="{3BDCEB09-0E4F-4ED3-8312-8095FCFE76BA}"/>
    <cellStyle name="Milliers 4 2" xfId="293" xr:uid="{F148C8E6-65E5-4C5A-8167-DD2EB576B2E5}"/>
    <cellStyle name="Milliers 4 2 2" xfId="828" xr:uid="{121CF271-E69E-47A7-B65F-55702544D2D2}"/>
    <cellStyle name="Milliers 4 2 3" xfId="693" xr:uid="{8C9D8BAC-2A8C-47FF-BE6B-E65456D85312}"/>
    <cellStyle name="Milliers 4 2 4" xfId="1097" xr:uid="{F8EC2A66-6BCF-47A9-B09F-4430BF8A0469}"/>
    <cellStyle name="Milliers 4 3" xfId="213" xr:uid="{D639709E-6296-49BF-8D5B-C2C931917A12}"/>
    <cellStyle name="Milliers 4 4" xfId="407" xr:uid="{102AA08E-55D2-4765-875E-AB52365B87FD}"/>
    <cellStyle name="Milliers 4 4 2" xfId="744" xr:uid="{93C906DC-9CB2-4C1F-B631-D599A4EB4310}"/>
    <cellStyle name="Milliers 5" xfId="235" xr:uid="{9B73E062-C9BC-4FFD-8027-619A525ED512}"/>
    <cellStyle name="Milliers 5 2" xfId="282" xr:uid="{C7870ABD-DBBA-42E3-AF23-35F6B4344B7C}"/>
    <cellStyle name="Milliers 5 2 2" xfId="976" xr:uid="{39A18D47-0B9C-4483-8435-D8C7D2C2D5D5}"/>
    <cellStyle name="Milliers 5 2 3" xfId="818" xr:uid="{DAB330E1-A4F9-417E-8163-D1F31595492A}"/>
    <cellStyle name="Milliers 5 3" xfId="423" xr:uid="{9D4E9BC0-54F6-43A1-BFEF-13EFD8AFBF04}"/>
    <cellStyle name="Milliers 5 3 2" xfId="961" xr:uid="{96B4E76B-6DE2-4AA8-9A47-26A009EED55C}"/>
    <cellStyle name="Milliers 5 3 3" xfId="796" xr:uid="{CFE74526-CD9B-43E8-87EE-3ED106F9E95E}"/>
    <cellStyle name="Milliers 6" xfId="237" xr:uid="{1F4F5622-D618-4CFD-AC41-545FCFC7063E}"/>
    <cellStyle name="Milliers 6 2" xfId="284" xr:uid="{63B7C460-9C67-4ACF-B8CC-66AD8B0C6158}"/>
    <cellStyle name="Milliers 6 2 2" xfId="820" xr:uid="{96E3D28A-65F2-4A08-AA63-91E51D82FEBB}"/>
    <cellStyle name="Milliers 6 3" xfId="798" xr:uid="{B39733E7-9B10-4DFB-A52F-7184449DEEB9}"/>
    <cellStyle name="Milliers 7" xfId="266" xr:uid="{46556365-E835-4591-A3BD-5DF2C7843B3E}"/>
    <cellStyle name="Milliers 7 2" xfId="812" xr:uid="{07773864-4104-427B-9419-CB705AAEC06C}"/>
    <cellStyle name="Milliers 8" xfId="301" xr:uid="{F0CFF4BF-71ED-404B-8E9B-43D5764EEFCC}"/>
    <cellStyle name="Milliers 9" xfId="344" xr:uid="{D370D293-30F9-492B-9F9C-8F33DA39F4D5}"/>
    <cellStyle name="Milliers_Avant-Métré1" xfId="512" xr:uid="{824DE093-7228-4E15-B2A8-1A55AE548EB1}"/>
    <cellStyle name="Monétaire" xfId="13" builtinId="4"/>
    <cellStyle name="Monétaire 10" xfId="247" xr:uid="{9D9CAA09-FAC2-4E57-90FA-415F0C4E730C}"/>
    <cellStyle name="Monétaire 10 2" xfId="371" xr:uid="{C3FE9B64-9E60-48A8-B81E-6E8807599BAE}"/>
    <cellStyle name="Monétaire 10 2 2" xfId="997" xr:uid="{4517DBED-ED03-4016-8B98-C97589B40715}"/>
    <cellStyle name="Monétaire 10 2 3" xfId="870" xr:uid="{267E9565-F15B-4944-8B66-C547B55AE95A}"/>
    <cellStyle name="Monétaire 10 3" xfId="802" xr:uid="{6B941D63-D3B1-4046-89B2-639B30D1F1F6}"/>
    <cellStyle name="Monétaire 10 3 2" xfId="965" xr:uid="{ED0D9B7D-9FBD-4B0D-9EE7-C447464592F9}"/>
    <cellStyle name="Monétaire 10 4" xfId="939" xr:uid="{B7B2A482-8CDD-4F8B-AC5E-3B0E4806E361}"/>
    <cellStyle name="Monétaire 10 5" xfId="722" xr:uid="{BF3CCADA-CD22-43AD-9D9E-08DE6C685491}"/>
    <cellStyle name="Monétaire 11" xfId="340" xr:uid="{117064D0-7120-4D60-A7CC-0E05AC789BE8}"/>
    <cellStyle name="Monétaire 11 2" xfId="389" xr:uid="{0048DBCD-2A57-42DE-9437-0657DF009831}"/>
    <cellStyle name="Monétaire 11 2 2" xfId="1015" xr:uid="{A4D51AEE-63EF-4A6E-904A-5E88C6A8557A}"/>
    <cellStyle name="Monétaire 11 2 3" xfId="888" xr:uid="{CF802BD1-F529-4B4A-92E9-A7850EFD6C2D}"/>
    <cellStyle name="Monétaire 11 3" xfId="984" xr:uid="{A803C871-EADF-4E71-B84C-4597E27E891F}"/>
    <cellStyle name="Monétaire 11 4" xfId="848" xr:uid="{85DFF4CD-D13B-420B-8066-FCD94D7F092A}"/>
    <cellStyle name="Monétaire 12" xfId="342" xr:uid="{E79D8B5B-6966-4420-9919-469D1DB109C6}"/>
    <cellStyle name="Monétaire 12 2" xfId="391" xr:uid="{C679F256-E567-4440-8C44-ABEB7588DC22}"/>
    <cellStyle name="Monétaire 12 2 2" xfId="1017" xr:uid="{921E2571-4375-4028-AAF2-F2F290278A2C}"/>
    <cellStyle name="Monétaire 12 2 3" xfId="890" xr:uid="{18E6B844-CB46-40C6-B2FF-76E0CBDD5D49}"/>
    <cellStyle name="Monétaire 12 3" xfId="986" xr:uid="{D4AC26A5-83C3-468A-895B-FCBDF9BD4332}"/>
    <cellStyle name="Monétaire 12 4" xfId="850" xr:uid="{56CD621F-3861-44DC-844F-C573B095CDCD}"/>
    <cellStyle name="Monétaire 12 4 2" xfId="1148" xr:uid="{CC462520-1D7E-4E09-A995-0FCE8B1D7D66}"/>
    <cellStyle name="Monétaire 13" xfId="345" xr:uid="{DA2640EC-8B33-4357-8211-D30AA0D30C6F}"/>
    <cellStyle name="Monétaire 14" xfId="150" xr:uid="{AF8F9BC7-5250-4919-BBAF-A1678E48C31F}"/>
    <cellStyle name="Monétaire 14 2" xfId="365" xr:uid="{E7681E5B-3BA8-4D8A-8D4F-7253B4F00B0A}"/>
    <cellStyle name="Monétaire 14 2 2" xfId="991" xr:uid="{C7EE774D-A4C4-4676-BDD0-964B0FFBD76A}"/>
    <cellStyle name="Monétaire 14 2 3" xfId="864" xr:uid="{AB48050D-2E0E-479F-863D-2D6ECDDB794F}"/>
    <cellStyle name="Monétaire 14 3" xfId="943" xr:uid="{3ACD0FDD-3636-49A5-878E-F9928B52E38F}"/>
    <cellStyle name="Monétaire 14 4" xfId="765" xr:uid="{D57CAD09-8601-4873-A74D-7C7C62DB6923}"/>
    <cellStyle name="Monétaire 15" xfId="393" xr:uid="{FFF35964-BCCA-41AF-B626-E0803DA4FB7D}"/>
    <cellStyle name="Monétaire 15 2" xfId="1019" xr:uid="{9077BAEF-F2B9-42E1-89E0-F5DCC11864B3}"/>
    <cellStyle name="Monétaire 15 3" xfId="892" xr:uid="{4997987F-C2CE-4A39-A926-00F9692623EC}"/>
    <cellStyle name="Monétaire 16" xfId="361" xr:uid="{77520E12-6E9B-43F6-9830-65BBAF05E93B}"/>
    <cellStyle name="Monétaire 16 2" xfId="988" xr:uid="{D74A7076-623D-4F26-935F-B4F924C5FE8C}"/>
    <cellStyle name="Monétaire 16 3" xfId="860" xr:uid="{52EDCB19-8B8C-4D86-9F68-76775AF4D2E6}"/>
    <cellStyle name="Monétaire 17" xfId="431" xr:uid="{61D5FA8F-F4B4-4C07-A4DF-93A56ECD81EC}"/>
    <cellStyle name="Monétaire 17 2" xfId="894" xr:uid="{DE776A2E-1A0F-48FC-B5B8-30E76EB3C4B4}"/>
    <cellStyle name="Monétaire 18" xfId="488" xr:uid="{0357B2BB-3F07-4162-8272-1C7C288B8E47}"/>
    <cellStyle name="Monétaire 19" xfId="517" xr:uid="{E1D59133-84FF-4C95-9DE7-623AAF3A05D0}"/>
    <cellStyle name="Monétaire 2" xfId="36" xr:uid="{B9FF11CB-038E-4D36-A603-2933EDE6D8A6}"/>
    <cellStyle name="Monétaire 2 2" xfId="120" xr:uid="{8D23628C-15B4-4B59-BAE0-0C8CC8678D5F}"/>
    <cellStyle name="Monétaire 2 2 2" xfId="330" xr:uid="{97894BBA-C766-441F-A992-46D08B6F6BD4}"/>
    <cellStyle name="Monétaire 2 2 2 2" xfId="388" xr:uid="{9530C5A0-02D8-4BF0-B889-AFE112E03317}"/>
    <cellStyle name="Monétaire 2 2 2 2 2" xfId="1014" xr:uid="{B4EC282B-45EB-4E8D-80BC-CD1483707D05}"/>
    <cellStyle name="Monétaire 2 2 2 2 3" xfId="887" xr:uid="{66690824-F7DA-4E2E-9FE2-370232257F0C}"/>
    <cellStyle name="Monétaire 2 2 2 3" xfId="983" xr:uid="{225A72C2-4CD3-4AE2-BA8B-5B1C3604FC51}"/>
    <cellStyle name="Monétaire 2 2 2 4" xfId="843" xr:uid="{B1D95974-8C8F-43B4-BE40-100D2D6604F8}"/>
    <cellStyle name="Monétaire 2 2 3" xfId="194" xr:uid="{9B2D7770-482B-42F9-9AE2-737A7C4CCD7B}"/>
    <cellStyle name="Monétaire 2 2 4" xfId="746" xr:uid="{07BB8B5B-6C32-4360-933A-6AC3616B7228}"/>
    <cellStyle name="Monétaire 2 2 5" xfId="916" xr:uid="{4649E7C7-A424-4564-82A9-BA9E2156ABD0}"/>
    <cellStyle name="Monétaire 2 2 6" xfId="689" xr:uid="{83CEC623-D30F-435D-BE08-0AC9DC487B35}"/>
    <cellStyle name="Monétaire 2 2 7" xfId="1089" xr:uid="{A8AD0A29-FC01-4812-AB18-B64AAD2C84D2}"/>
    <cellStyle name="Monétaire 2 3" xfId="236" xr:uid="{228D7C78-02A3-4684-B4C7-488375324F37}"/>
    <cellStyle name="Monétaire 2 3 2" xfId="283" xr:uid="{40B7D738-5722-4690-BE8D-8798402BAF00}"/>
    <cellStyle name="Monétaire 2 3 2 2" xfId="382" xr:uid="{E5942623-9D81-4B4D-BF9B-36ED932C1DFF}"/>
    <cellStyle name="Monétaire 2 3 2 2 2" xfId="1008" xr:uid="{E81E62B6-4D5B-49C4-A084-40C0CA938191}"/>
    <cellStyle name="Monétaire 2 3 2 2 3" xfId="881" xr:uid="{50D0C8AD-C9B5-47E5-8156-D44458E2B32D}"/>
    <cellStyle name="Monétaire 2 3 2 3" xfId="977" xr:uid="{B8559E4B-408F-47C5-A74F-A62B6913369C}"/>
    <cellStyle name="Monétaire 2 3 2 4" xfId="819" xr:uid="{01D99E08-5A99-4211-AE54-D58825DD1AB6}"/>
    <cellStyle name="Monétaire 2 3 3" xfId="368" xr:uid="{F34029E3-176D-4575-B34A-B8803C05929C}"/>
    <cellStyle name="Monétaire 2 3 3 2" xfId="994" xr:uid="{7FDCE4D8-D718-4487-8CF4-D1F44DE618EF}"/>
    <cellStyle name="Monétaire 2 3 3 3" xfId="867" xr:uid="{9E6976F7-C064-4AB7-8EAB-4D3B096DE99D}"/>
    <cellStyle name="Monétaire 2 3 4" xfId="797" xr:uid="{7D48E645-4E05-49F4-8BFC-87262E5AFE4F}"/>
    <cellStyle name="Monétaire 2 3 4 2" xfId="962" xr:uid="{DE2C33E5-FD1B-4E98-B9D3-B67FB4A14A9C}"/>
    <cellStyle name="Monétaire 2 3 5" xfId="940" xr:uid="{9FAC264B-BA7C-4571-845B-D6443D18FBE8}"/>
    <cellStyle name="Monétaire 2 3 6" xfId="725" xr:uid="{995B8418-4AE0-4AD0-9863-CA75D084421D}"/>
    <cellStyle name="Monétaire 2 3 7" xfId="1087" xr:uid="{B23467CB-C257-45A9-B3C2-9F5398E2F7DF}"/>
    <cellStyle name="Monétaire 2 4" xfId="265" xr:uid="{CCA0812C-9F73-4CFD-A366-E6D102A2D314}"/>
    <cellStyle name="Monétaire 2 4 2" xfId="378" xr:uid="{E0F07B43-D749-4806-B6A4-AEA2FFC19928}"/>
    <cellStyle name="Monétaire 2 4 2 2" xfId="1004" xr:uid="{F054A291-87E4-4131-A8A5-21647ABF7684}"/>
    <cellStyle name="Monétaire 2 4 2 3" xfId="877" xr:uid="{1176C4BB-9FE9-4F1E-84EF-3946C6ECF5C3}"/>
    <cellStyle name="Monétaire 2 4 3" xfId="972" xr:uid="{6B98C463-41C2-4A17-AFFC-1F6FD16DA287}"/>
    <cellStyle name="Monétaire 2 4 4" xfId="811" xr:uid="{DF321A27-7284-47A6-954C-AC8C6BC01D0B}"/>
    <cellStyle name="Monétaire 2 5" xfId="320" xr:uid="{29489409-22FA-46AF-AF24-1DA62494A770}"/>
    <cellStyle name="Monétaire 2 5 2" xfId="386" xr:uid="{1AB3C3A0-8A6A-4FD6-8D7F-3BBB72C2E988}"/>
    <cellStyle name="Monétaire 2 5 2 2" xfId="1012" xr:uid="{1BCEA546-6852-4FDE-8D35-1ABC6389FA45}"/>
    <cellStyle name="Monétaire 2 5 2 3" xfId="885" xr:uid="{1565EAF1-5179-4E58-BDF4-87407365EA69}"/>
    <cellStyle name="Monétaire 2 5 3" xfId="981" xr:uid="{42154268-3CBE-4A73-B2B5-B469C802D780}"/>
    <cellStyle name="Monétaire 2 5 4" xfId="837" xr:uid="{E3541963-8AE0-4C87-AC70-4F66347E5F5D}"/>
    <cellStyle name="Monétaire 2 6" xfId="341" xr:uid="{AD3ABFD9-5709-4856-84E3-C12A74DF4806}"/>
    <cellStyle name="Monétaire 2 6 2" xfId="390" xr:uid="{727D6A81-3F4E-4DDA-BC6D-C32C29922EB0}"/>
    <cellStyle name="Monétaire 2 6 2 2" xfId="1016" xr:uid="{7D0A65AF-E5A7-445C-B3E2-F5003651BBDA}"/>
    <cellStyle name="Monétaire 2 6 2 3" xfId="889" xr:uid="{085E08BA-8D6C-4F39-9098-BAA5CA1934C1}"/>
    <cellStyle name="Monétaire 2 6 3" xfId="985" xr:uid="{0D2DA626-8FEC-4462-9FEF-B03BA38E08D3}"/>
    <cellStyle name="Monétaire 2 6 4" xfId="849" xr:uid="{4CF9B974-BA67-402A-B419-5E3DF960F8D0}"/>
    <cellStyle name="Monétaire 2 7" xfId="149" xr:uid="{2F6ADB26-6C0F-40B4-9E95-57D3B5559F85}"/>
    <cellStyle name="Monétaire 2 7 2" xfId="364" xr:uid="{21ACD360-05EB-419B-A147-A366A1B0BAFB}"/>
    <cellStyle name="Monétaire 2 7 2 2" xfId="990" xr:uid="{98D0CAAD-F4E7-48CB-850B-A973389A3564}"/>
    <cellStyle name="Monétaire 2 7 2 3" xfId="863" xr:uid="{73F74AE3-2AED-4D93-A286-9BE4A5A7E53C}"/>
    <cellStyle name="Monétaire 2 7 3" xfId="942" xr:uid="{133C1A84-7971-4E82-A41C-3D9ADA080D3B}"/>
    <cellStyle name="Monétaire 2 7 4" xfId="764" xr:uid="{F56D3F0B-1F4D-4135-8C11-C4F5D5F18E6E}"/>
    <cellStyle name="Monétaire 2 8" xfId="119" xr:uid="{8121FC3A-C1AF-4AF4-A235-5A21B5493016}"/>
    <cellStyle name="Monétaire 2 8 2" xfId="745" xr:uid="{26EBF86F-956A-4F11-8E8D-F7F37812FA42}"/>
    <cellStyle name="Monétaire 20" xfId="627" xr:uid="{1E7E6680-548F-44FE-9F42-28400FBF9EB2}"/>
    <cellStyle name="Monétaire 21" xfId="1053" xr:uid="{6347EE10-B074-4CCE-AA08-37D112151317}"/>
    <cellStyle name="Monétaire 3" xfId="121" xr:uid="{53D570DC-804D-4D5B-BA73-4CC4555D4935}"/>
    <cellStyle name="Monétaire 3 10" xfId="1055" xr:uid="{8A0337D5-A7EF-4C67-81E6-9C3387CA5597}"/>
    <cellStyle name="Monétaire 3 2" xfId="261" xr:uid="{EC0D8242-6FBF-4524-8710-573A833107F3}"/>
    <cellStyle name="Monétaire 3 2 2" xfId="375" xr:uid="{31672F94-9DAE-44F4-9E2B-50B1EC554362}"/>
    <cellStyle name="Monétaire 3 2 2 2" xfId="481" xr:uid="{1015CF00-34CA-44E4-8530-97542D37ED09}"/>
    <cellStyle name="Monétaire 3 2 2 2 2" xfId="1001" xr:uid="{7E87A978-B8FB-49E8-AFDF-AF05183C659B}"/>
    <cellStyle name="Monétaire 3 2 2 2 3" xfId="874" xr:uid="{902B49B3-EE2C-4E8C-A843-2CFFE867BC3D}"/>
    <cellStyle name="Monétaire 3 2 2 2 4" xfId="1140" xr:uid="{5E36D183-A22F-458A-BD75-59E38BEB5A89}"/>
    <cellStyle name="Monétaire 3 2 2 3" xfId="507" xr:uid="{B598B921-4674-4933-851C-9A5203DDC23B}"/>
    <cellStyle name="Monétaire 3 2 2 3 2" xfId="937" xr:uid="{DECB3E99-16E9-4F2F-9DEC-9976BDFAC403}"/>
    <cellStyle name="Monétaire 3 2 2 4" xfId="542" xr:uid="{A3E37137-2E2A-4595-96D0-EBD231C4AAF6}"/>
    <cellStyle name="Monétaire 3 2 2 5" xfId="652" xr:uid="{FC2CFFA3-1FBC-4F03-B2FA-D208B42A2794}"/>
    <cellStyle name="Monétaire 3 2 2 6" xfId="719" xr:uid="{E6A41250-1C87-4471-B917-03784859D059}"/>
    <cellStyle name="Monétaire 3 2 2 7" xfId="1128" xr:uid="{5E2D9B55-8B8D-43D9-B796-8F0B085F6B6F}"/>
    <cellStyle name="Monétaire 3 2 3" xfId="454" xr:uid="{BF72A604-4ACE-47ED-87B6-CB0553325E07}"/>
    <cellStyle name="Monétaire 3 2 3 2" xfId="969" xr:uid="{94D5D3B7-090B-4D55-9223-3D9744C70BA0}"/>
    <cellStyle name="Monétaire 3 2 3 3" xfId="808" xr:uid="{CA311061-4DB0-40B6-BC27-B6601FFE5F41}"/>
    <cellStyle name="Monétaire 3 2 3 4" xfId="1118" xr:uid="{49A0D01D-3E00-42EC-941C-E84773542809}"/>
    <cellStyle name="Monétaire 3 2 4" xfId="497" xr:uid="{4F1CEB21-4B97-4A68-A097-BCE518761D07}"/>
    <cellStyle name="Monétaire 3 2 4 2" xfId="913" xr:uid="{3B81B92B-2914-49B0-B9BC-76D76AA31E44}"/>
    <cellStyle name="Monétaire 3 2 4 3" xfId="1134" xr:uid="{2CE3B890-81F1-49A4-A733-DEFF2108E027}"/>
    <cellStyle name="Monétaire 3 2 5" xfId="536" xr:uid="{5A50FA8D-EE60-44BD-9F94-3B012698B513}"/>
    <cellStyle name="Monétaire 3 2 6" xfId="646" xr:uid="{3A2EE1FA-B769-435A-B0F4-B133A25C936B}"/>
    <cellStyle name="Monétaire 3 2 7" xfId="685" xr:uid="{22A7FF3D-6D15-4788-8F15-069B15B557A0}"/>
    <cellStyle name="Monétaire 3 2 8" xfId="1078" xr:uid="{C8A4FEA4-7E5C-4BA3-8089-82C43989B2D1}"/>
    <cellStyle name="Monétaire 3 3" xfId="272" xr:uid="{B2CF74F8-A356-46FB-AC24-AF524DDC59B7}"/>
    <cellStyle name="Monétaire 3 3 2" xfId="381" xr:uid="{506637A3-8DE7-4368-B035-CD2C2D914C11}"/>
    <cellStyle name="Monétaire 3 3 2 2" xfId="479" xr:uid="{23FD2781-3764-4E45-838B-9AF01C887F77}"/>
    <cellStyle name="Monétaire 3 3 2 2 2" xfId="1007" xr:uid="{9949247D-06D9-4C24-9A30-A15EA4E66DD0}"/>
    <cellStyle name="Monétaire 3 3 2 2 3" xfId="1138" xr:uid="{582E21AD-75E5-412D-B400-553E2CC8B1CC}"/>
    <cellStyle name="Monétaire 3 3 2 3" xfId="505" xr:uid="{68700ABB-767F-44E7-81BE-A2244BEE4D5D}"/>
    <cellStyle name="Monétaire 3 3 2 4" xfId="540" xr:uid="{EAF945CE-5E1E-4981-8DC3-F13A34995123}"/>
    <cellStyle name="Monétaire 3 3 2 5" xfId="650" xr:uid="{378A7EC5-A646-4917-BF0E-9C539A168D92}"/>
    <cellStyle name="Monétaire 3 3 2 6" xfId="880" xr:uid="{7A92E220-94BE-48D2-B8F4-AA78639EF960}"/>
    <cellStyle name="Monétaire 3 3 2 7" xfId="1126" xr:uid="{8B243442-EA7B-474D-A4A9-1E1ECF230704}"/>
    <cellStyle name="Monétaire 3 3 3" xfId="448" xr:uid="{46A512EF-E7FA-469C-A864-16E0EF208F77}"/>
    <cellStyle name="Monétaire 3 3 3 2" xfId="975" xr:uid="{61382EE3-646C-41A8-9F3D-B29EBC9ED8C0}"/>
    <cellStyle name="Monétaire 3 3 3 3" xfId="816" xr:uid="{1AB7D974-1B2A-4530-898A-35AE81CFBBF9}"/>
    <cellStyle name="Monétaire 3 3 3 4" xfId="1116" xr:uid="{DD1B3C9C-37C4-45CD-8BFF-181909D6AEDC}"/>
    <cellStyle name="Monétaire 3 3 4" xfId="491" xr:uid="{8F604135-1695-4276-8CB6-DC337503F6BD}"/>
    <cellStyle name="Monétaire 3 3 4 2" xfId="911" xr:uid="{3200A861-4795-44E2-B358-FC91BCCCE02C}"/>
    <cellStyle name="Monétaire 3 3 4 3" xfId="1132" xr:uid="{3B4346D0-49CB-411D-AFD4-EE004EAB7A72}"/>
    <cellStyle name="Monétaire 3 3 5" xfId="534" xr:uid="{6E100C47-DE43-41BE-9EE8-F08827819162}"/>
    <cellStyle name="Monétaire 3 3 6" xfId="644" xr:uid="{01D2D0F0-E797-4BB0-9F76-0ECB461A831B}"/>
    <cellStyle name="Monétaire 3 3 7" xfId="683" xr:uid="{67E56D1E-C278-4136-B0C5-40FD7F65642E}"/>
    <cellStyle name="Monétaire 3 3 8" xfId="1076" xr:uid="{2FA7D83E-1FF8-4545-AF9B-6A501D062662}"/>
    <cellStyle name="Monétaire 3 4" xfId="255" xr:uid="{D541B41D-1ADB-4690-BAD0-10D76187137E}"/>
    <cellStyle name="Monétaire 3 4 2" xfId="373" xr:uid="{C3BF436B-C8B9-4EBD-BECF-A9BD75721108}"/>
    <cellStyle name="Monétaire 3 4 2 2" xfId="999" xr:uid="{A9AC2D60-4C63-4D08-A6F2-E4CB281621EA}"/>
    <cellStyle name="Monétaire 3 4 2 3" xfId="872" xr:uid="{2C214429-C41F-40FF-8D23-163E6F1E4FCC}"/>
    <cellStyle name="Monétaire 3 4 3" xfId="806" xr:uid="{287B5C02-AD86-4A7C-8022-BC2FBAA37CEC}"/>
    <cellStyle name="Monétaire 3 4 3 2" xfId="967" xr:uid="{BB29195F-EE48-4ACD-83E1-CB1478601EF6}"/>
    <cellStyle name="Monétaire 3 4 4" xfId="917" xr:uid="{AE2CAB71-77FA-4BBB-A54E-C0EB36A8B044}"/>
    <cellStyle name="Monétaire 3 4 5" xfId="691" xr:uid="{CAB9D56A-922D-4261-B449-0656701C7013}"/>
    <cellStyle name="Monétaire 3 4 6" xfId="1090" xr:uid="{D075031C-FC97-4606-8B5D-D29A52ECDBED}"/>
    <cellStyle name="Monétaire 3 5" xfId="295" xr:uid="{E8F8A7BB-BC53-4528-804C-127F8A85D20C}"/>
    <cellStyle name="Monétaire 3 5 2" xfId="687" xr:uid="{53F74062-B11B-42D4-BFA5-5AE6BD4F9D9F}"/>
    <cellStyle name="Monétaire 3 5 3" xfId="1105" xr:uid="{5F6194A9-AD51-4C24-B889-4B6B5FD7139F}"/>
    <cellStyle name="Monétaire 3 6" xfId="326" xr:uid="{C7E775C6-2BEE-400F-A825-A8E1AED8DF45}"/>
    <cellStyle name="Monétaire 3 6 2" xfId="840" xr:uid="{F536F528-94B6-4C8F-991A-8701050AFB8D}"/>
    <cellStyle name="Monétaire 3 6 3" xfId="935" xr:uid="{45921E69-6534-41DE-A539-3BEDBD002A00}"/>
    <cellStyle name="Monétaire 3 6 4" xfId="717" xr:uid="{E5B1C9EA-72D2-4351-BD8A-4BF4D50244F7}"/>
    <cellStyle name="Monétaire 3 7" xfId="343" xr:uid="{692EEAEA-BBBA-4910-A067-17ABE05C0B0B}"/>
    <cellStyle name="Monétaire 3 7 2" xfId="392" xr:uid="{DB531EBD-D079-47F5-8C7E-D883374A4CE8}"/>
    <cellStyle name="Monétaire 3 7 2 2" xfId="1018" xr:uid="{FCA00673-538E-4CD0-9F0E-2A0C18063763}"/>
    <cellStyle name="Monétaire 3 7 2 3" xfId="891" xr:uid="{7106230C-1388-4B1C-992D-AB824528E610}"/>
    <cellStyle name="Monétaire 3 7 3" xfId="987" xr:uid="{A31BDF69-9B26-4C3A-A1D4-9A95C8CB90AB}"/>
    <cellStyle name="Monétaire 3 7 4" xfId="851" xr:uid="{901D2F8C-5487-492A-BD14-3A8050E8451F}"/>
    <cellStyle name="Monétaire 3 8" xfId="217" xr:uid="{4239C94C-E5A0-4F10-96A1-57170B0C3BD0}"/>
    <cellStyle name="Monétaire 3 8 2" xfId="367" xr:uid="{0B73E1C6-0DF5-4EEE-8A49-6EE9D81DECE3}"/>
    <cellStyle name="Monétaire 3 8 2 2" xfId="993" xr:uid="{9B06C368-37E1-4EA9-972C-0DF0E49214B8}"/>
    <cellStyle name="Monétaire 3 8 2 3" xfId="866" xr:uid="{D45D58A8-6CD6-42E5-A795-36BA5ABB69C4}"/>
    <cellStyle name="Monétaire 3 8 3" xfId="960" xr:uid="{A5CB8758-6443-4AF4-B6CA-2F70E0C6B09F}"/>
    <cellStyle name="Monétaire 3 8 4" xfId="786" xr:uid="{08403582-248E-4E30-8B32-4B709E956999}"/>
    <cellStyle name="Monétaire 3 9" xfId="425" xr:uid="{C27AEFA8-5093-4E91-87E8-DB7BB4705F5E}"/>
    <cellStyle name="Monétaire 4" xfId="49" xr:uid="{3D2997B3-1700-48AF-B9EE-6CE16043F750}"/>
    <cellStyle name="Monétaire 4 2" xfId="328" xr:uid="{04F604C8-691B-4D93-A0E1-E975B8273637}"/>
    <cellStyle name="Monétaire 4 2 2" xfId="387" xr:uid="{B9BDF0BE-C4F5-48E7-8F20-996B8AA820B9}"/>
    <cellStyle name="Monétaire 4 2 2 2" xfId="1013" xr:uid="{5DB54AF5-DFA9-40E0-968D-FF205963C304}"/>
    <cellStyle name="Monétaire 4 2 2 3" xfId="886" xr:uid="{813850E4-E2FE-455B-B1E0-242EF90D2C0A}"/>
    <cellStyle name="Monétaire 4 2 2 4" xfId="1127" xr:uid="{FF8767F9-ABA7-4664-8F4B-C610129AAE88}"/>
    <cellStyle name="Monétaire 4 2 3" xfId="480" xr:uid="{A6D60ABE-425B-4F6D-A51C-3673937329F0}"/>
    <cellStyle name="Monétaire 4 2 3 2" xfId="982" xr:uid="{0DC6F5B3-9583-45AB-8A9D-F08CB70623BD}"/>
    <cellStyle name="Monétaire 4 2 3 3" xfId="841" xr:uid="{609DB468-CB2B-4D8E-B15C-BD134DE1513D}"/>
    <cellStyle name="Monétaire 4 2 3 4" xfId="1139" xr:uid="{25125BB9-B74A-4169-9D3C-644B8591FE13}"/>
    <cellStyle name="Monétaire 4 2 4" xfId="506" xr:uid="{666D5E90-D904-4894-845E-3A8AE2C4F3E2}"/>
    <cellStyle name="Monétaire 4 2 4 2" xfId="936" xr:uid="{D2A0BE09-B80D-46E3-9086-A67CD5ACAE05}"/>
    <cellStyle name="Monétaire 4 2 5" xfId="541" xr:uid="{25E4B2B1-CECC-4E03-A992-C6D051A67117}"/>
    <cellStyle name="Monétaire 4 2 6" xfId="651" xr:uid="{1A5DE8C5-2E7D-4B55-A33C-453A513369E5}"/>
    <cellStyle name="Monétaire 4 2 7" xfId="718" xr:uid="{F888B3EE-E08C-4EA3-8071-31FE85192C9F}"/>
    <cellStyle name="Monétaire 4 2 8" xfId="1077" xr:uid="{DCE35FA6-3848-4EFC-9656-38E372EE3AEC}"/>
    <cellStyle name="Monétaire 4 3" xfId="220" xr:uid="{5B7A4CC2-7DB8-455A-AC5C-7B8D0EF52A11}"/>
    <cellStyle name="Monétaire 4 3 2" xfId="1117" xr:uid="{E478AFA1-ED72-4EC7-932B-62DF17094464}"/>
    <cellStyle name="Monétaire 4 4" xfId="122" xr:uid="{91CF99B3-5AA8-4939-B784-698A61DCD314}"/>
    <cellStyle name="Monétaire 4 4 2" xfId="747" xr:uid="{1A16AD24-6D77-4414-9269-7013F045CAF8}"/>
    <cellStyle name="Monétaire 4 4 3" xfId="1133" xr:uid="{F0B0C68F-9C41-4721-9756-00B1C92E0534}"/>
    <cellStyle name="Monétaire 4 5" xfId="451" xr:uid="{6851E2CB-319D-4A7F-82A7-15A125A4DDD3}"/>
    <cellStyle name="Monétaire 4 5 2" xfId="912" xr:uid="{31E0896F-C3D1-44F7-8AE6-0294D03FFD4C}"/>
    <cellStyle name="Monétaire 4 6" xfId="494" xr:uid="{D1E81149-476B-45D0-A3D3-6ED2CFE0F64D}"/>
    <cellStyle name="Monétaire 4 7" xfId="535" xr:uid="{F3CC01CE-0D01-486D-98C6-F11F13DC7841}"/>
    <cellStyle name="Monétaire 4 8" xfId="645" xr:uid="{D017AA77-7401-4EF5-A7C6-3052EB6E110D}"/>
    <cellStyle name="Monétaire 4 9" xfId="684" xr:uid="{F805FE27-1306-4FF7-8AE1-43EFCE05D75A}"/>
    <cellStyle name="Monétaire 5" xfId="142" xr:uid="{727F9AC6-FEED-405B-8B03-FA2D51B02CE9}"/>
    <cellStyle name="Monétaire 5 10" xfId="669" xr:uid="{8F856CAA-B9B4-4264-A6EC-9297AAE3859D}"/>
    <cellStyle name="Monétaire 5 11" xfId="1058" xr:uid="{3A8ECBA7-5E43-4F3F-9CF8-2B5EF223288C}"/>
    <cellStyle name="Monétaire 5 2" xfId="268" xr:uid="{6E3E6FD5-DEBB-4F6D-B868-D97A8A1C3312}"/>
    <cellStyle name="Monétaire 5 2 2" xfId="380" xr:uid="{B3983CB2-580E-473F-AD34-76C629BB5C7E}"/>
    <cellStyle name="Monétaire 5 2 2 2" xfId="1006" xr:uid="{2C09C3DC-9920-4813-A036-01EAFD38C667}"/>
    <cellStyle name="Monétaire 5 2 2 3" xfId="879" xr:uid="{A3AED9FF-C71B-4ADE-8442-82D7BD8E2206}"/>
    <cellStyle name="Monétaire 5 2 2 4" xfId="1120" xr:uid="{D6AE9485-288A-45AE-A623-07892986EF32}"/>
    <cellStyle name="Monétaire 5 2 3" xfId="468" xr:uid="{09507155-5F74-49D9-9EAA-648692F9EDB6}"/>
    <cellStyle name="Monétaire 5 2 3 2" xfId="974" xr:uid="{BB15D1D6-2245-4166-924D-AD1E7AC3F48C}"/>
    <cellStyle name="Monétaire 5 2 3 3" xfId="814" xr:uid="{AA2A9F8C-D07E-42FF-BD85-CAC9A43A9325}"/>
    <cellStyle name="Monétaire 5 2 4" xfId="921" xr:uid="{92453AA2-3221-4E68-B573-4A1700256EA5}"/>
    <cellStyle name="Monétaire 5 2 5" xfId="703" xr:uid="{1143DE74-ECF2-4779-BBBC-EEDBC967DED6}"/>
    <cellStyle name="Monétaire 5 2 6" xfId="1061" xr:uid="{2475671D-7868-4932-AEC5-D8435D98C964}"/>
    <cellStyle name="Monétaire 5 3" xfId="254" xr:uid="{29775CFA-DD39-4DFB-831F-328A84BEBDA1}"/>
    <cellStyle name="Monétaire 5 3 2" xfId="372" xr:uid="{A922CB04-B801-48C2-8623-1C26E204C00D}"/>
    <cellStyle name="Monétaire 5 3 2 2" xfId="998" xr:uid="{1E3498F1-A3FA-459D-807A-109C19342B5D}"/>
    <cellStyle name="Monétaire 5 3 2 3" xfId="871" xr:uid="{1B5F724E-72E9-4903-9E9A-F371CC2323EE}"/>
    <cellStyle name="Monétaire 5 3 2 4" xfId="1137" xr:uid="{AD96568B-C081-4211-AA29-8D8770555D50}"/>
    <cellStyle name="Monétaire 5 3 3" xfId="478" xr:uid="{D37C5E8A-2FBA-4A7A-A16A-A412D6C8AEEE}"/>
    <cellStyle name="Monétaire 5 3 3 2" xfId="966" xr:uid="{45EA1887-383E-4B94-955A-41A45A7CA1C4}"/>
    <cellStyle name="Monétaire 5 3 4" xfId="504" xr:uid="{7576EA62-6048-4627-91B0-D0EDCA700944}"/>
    <cellStyle name="Monétaire 5 3 5" xfId="539" xr:uid="{69C953EC-1D55-49C2-B426-F855E80707C3}"/>
    <cellStyle name="Monétaire 5 3 6" xfId="649" xr:uid="{4FCD7BD2-9707-4185-BA9B-457D6D1378B1}"/>
    <cellStyle name="Monétaire 5 3 7" xfId="805" xr:uid="{BD14556F-E415-443B-8351-34AFCC6E7D1D}"/>
    <cellStyle name="Monétaire 5 3 8" xfId="1125" xr:uid="{B1BE117D-8107-4B83-8DE3-AE93D861E119}"/>
    <cellStyle name="Monétaire 5 4" xfId="151" xr:uid="{772196EA-F9CE-44CC-A5D8-BBC7B16CA5F2}"/>
    <cellStyle name="Monétaire 5 4 2" xfId="366" xr:uid="{5F130301-964E-4F06-B822-7DE3E1379E9B}"/>
    <cellStyle name="Monétaire 5 4 2 2" xfId="992" xr:uid="{9C229022-6EB1-43DA-97AC-E1EACD593A64}"/>
    <cellStyle name="Monétaire 5 4 2 3" xfId="865" xr:uid="{9EB14F74-8F33-4F76-9590-B84F1C531FDE}"/>
    <cellStyle name="Monétaire 5 4 3" xfId="945" xr:uid="{5489CC95-0713-4C19-8B90-E3D898C925D2}"/>
    <cellStyle name="Monétaire 5 4 4" xfId="767" xr:uid="{05E69712-1D93-4891-AE31-DACBD16ED6F8}"/>
    <cellStyle name="Monétaire 5 4 5" xfId="1113" xr:uid="{8DED898B-047B-47FD-AF78-927C20F2F4C0}"/>
    <cellStyle name="Monétaire 5 5" xfId="363" xr:uid="{F9DBA4D5-F479-4C72-A2A7-9EFD7554A7EF}"/>
    <cellStyle name="Monétaire 5 5 2" xfId="989" xr:uid="{DB675270-69EC-4B5F-A0D7-B8D03F25E465}"/>
    <cellStyle name="Monétaire 5 5 3" xfId="862" xr:uid="{40904E38-5FC1-4B29-BDD8-C2F70EA04626}"/>
    <cellStyle name="Monétaire 5 5 4" xfId="1131" xr:uid="{EF8A567E-FE75-43F9-AE71-21525B97E29B}"/>
    <cellStyle name="Monétaire 5 6" xfId="433" xr:uid="{D8D3287B-525D-4BB3-9259-55D60896E370}"/>
    <cellStyle name="Monétaire 5 6 2" xfId="699" xr:uid="{52102AC2-9A69-4A32-8820-E684739E3A96}"/>
    <cellStyle name="Monétaire 5 7" xfId="489" xr:uid="{254B7734-58BE-44A6-B53E-F828533266B8}"/>
    <cellStyle name="Monétaire 5 7 2" xfId="941" xr:uid="{CC1EB52F-479E-4DA6-9D31-1B0A4FDF845B}"/>
    <cellStyle name="Monétaire 5 7 3" xfId="762" xr:uid="{3BC99546-7F41-491C-AD5B-99AE523EFDAC}"/>
    <cellStyle name="Monétaire 5 8" xfId="519" xr:uid="{794060AC-C677-4944-9E7B-C1BB0130E50E}"/>
    <cellStyle name="Monétaire 5 8 2" xfId="897" xr:uid="{08118A9E-8371-44D4-9554-4108A3759766}"/>
    <cellStyle name="Monétaire 5 9" xfId="630" xr:uid="{709B5848-7087-4F56-ABA4-EE0DB649E3A2}"/>
    <cellStyle name="Monétaire 6" xfId="47" xr:uid="{E879F2B8-0AEB-45D7-B2B4-B8BDD702E6E3}"/>
    <cellStyle name="Monétaire 6 10" xfId="686" xr:uid="{F7B2EA3E-9D86-40FF-BCBE-905EA50E0267}"/>
    <cellStyle name="Monétaire 6 11" xfId="1082" xr:uid="{53FA4BEC-04BE-4906-8049-DC44433B11DD}"/>
    <cellStyle name="Monétaire 6 2" xfId="285" xr:uid="{1C81AD62-0AF2-4972-BF9D-60AF02532A71}"/>
    <cellStyle name="Monétaire 6 2 2" xfId="383" xr:uid="{EF289607-C837-4168-A1FB-33368868F7EB}"/>
    <cellStyle name="Monétaire 6 2 2 2" xfId="1009" xr:uid="{0156E4AA-09B8-4342-8857-9C1C409E0669}"/>
    <cellStyle name="Monétaire 6 2 2 3" xfId="882" xr:uid="{4E97A0B4-FC46-4C81-9AE3-387CFD6812AF}"/>
    <cellStyle name="Monétaire 6 2 2 4" xfId="1141" xr:uid="{869B6243-9987-42D6-BE4C-C2907382675B}"/>
    <cellStyle name="Monétaire 6 2 3" xfId="482" xr:uid="{F9BF8FA9-7AA3-4673-B750-DA425CD849C0}"/>
    <cellStyle name="Monétaire 6 2 3 2" xfId="978" xr:uid="{CE49B20B-8495-4502-AA38-6BCD3EA04081}"/>
    <cellStyle name="Monétaire 6 2 4" xfId="508" xr:uid="{87158CD7-1C5B-4D90-9631-318B2F4ED54E}"/>
    <cellStyle name="Monétaire 6 2 5" xfId="543" xr:uid="{6A7B2015-BDD4-4F55-85E1-81F9CE05C5F6}"/>
    <cellStyle name="Monétaire 6 2 6" xfId="653" xr:uid="{226CB86C-F078-47D8-9BD3-B1735290A72F}"/>
    <cellStyle name="Monétaire 6 2 7" xfId="821" xr:uid="{3CC9C1AA-4548-4FD3-91D6-84C2CCB15CB8}"/>
    <cellStyle name="Monétaire 6 2 8" xfId="1129" xr:uid="{2600509D-EB08-45AE-A9C8-7FCA4C3E47AC}"/>
    <cellStyle name="Monétaire 6 3" xfId="256" xr:uid="{6BEC6974-3955-4A37-97DC-2BC4BA1EC282}"/>
    <cellStyle name="Monétaire 6 3 2" xfId="374" xr:uid="{A7E2525D-EEA4-4F65-9191-C6D170F0950E}"/>
    <cellStyle name="Monétaire 6 3 2 2" xfId="1000" xr:uid="{C379B1C1-5DD8-46E4-810F-A0CC51363170}"/>
    <cellStyle name="Monétaire 6 3 2 3" xfId="873" xr:uid="{3771B1C6-5C91-4C3F-81D8-A545E33B0D26}"/>
    <cellStyle name="Monétaire 6 3 3" xfId="968" xr:uid="{25F4634E-C040-4FDA-9923-280D1FAED573}"/>
    <cellStyle name="Monétaire 6 3 4" xfId="807" xr:uid="{854BEFA1-38D7-4A90-A1C6-7AF8EDB81858}"/>
    <cellStyle name="Monétaire 6 3 5" xfId="1119" xr:uid="{395045BA-90B9-4D61-8A02-E3731F1D58C3}"/>
    <cellStyle name="Monétaire 6 4" xfId="369" xr:uid="{9C3EEC42-0AD0-403F-A8DE-DAFA79AD6CA0}"/>
    <cellStyle name="Monétaire 6 4 2" xfId="995" xr:uid="{81C38CC3-9ECB-420D-B1E1-8C01F98935D1}"/>
    <cellStyle name="Monétaire 6 4 3" xfId="868" xr:uid="{1C98ED3A-38CC-4AC1-8785-270E24B46604}"/>
    <cellStyle name="Monétaire 6 4 4" xfId="1135" xr:uid="{53C26920-B90E-433A-B1B2-F26E53CC5208}"/>
    <cellStyle name="Monétaire 6 5" xfId="238" xr:uid="{BC0EBDAC-71D6-4A0D-BCD9-9012A08BEC1E}"/>
    <cellStyle name="Monétaire 6 5 2" xfId="963" xr:uid="{702767A6-0FE5-4B04-B8BF-9EDF0EA83754}"/>
    <cellStyle name="Monétaire 6 5 3" xfId="799" xr:uid="{78B740E1-7AE5-4C3E-82B7-0483A6B5C976}"/>
    <cellStyle name="Monétaire 6 6" xfId="465" xr:uid="{6E6DC49A-0433-4BF9-8038-DDE4EDAA6015}"/>
    <cellStyle name="Monétaire 6 6 2" xfId="914" xr:uid="{DCBEA69F-1356-480D-AA3B-38A89333E830}"/>
    <cellStyle name="Monétaire 6 7" xfId="501" xr:uid="{A5624A1D-FC28-4660-8202-75935D09E022}"/>
    <cellStyle name="Monétaire 6 8" xfId="537" xr:uid="{34EFD758-9458-4C66-8443-BA48973984F3}"/>
    <cellStyle name="Monétaire 6 9" xfId="647" xr:uid="{6485473A-B261-40C6-A4E9-0767874083E7}"/>
    <cellStyle name="Monétaire 7" xfId="239" xr:uid="{EFF134B6-C4D8-4242-B6E4-BBFC8FCD10C8}"/>
    <cellStyle name="Monétaire 7 2" xfId="286" xr:uid="{BF30BC0F-0EE7-49B9-9826-1E1AFCE4786F}"/>
    <cellStyle name="Monétaire 7 2 2" xfId="384" xr:uid="{BD9A0C5E-FD44-4F50-B6F4-7AEB15EF8727}"/>
    <cellStyle name="Monétaire 7 2 2 2" xfId="1010" xr:uid="{0C688B8F-9879-4EDF-B5D3-E017FDA4FEB4}"/>
    <cellStyle name="Monétaire 7 2 2 3" xfId="883" xr:uid="{66116EC8-014A-4986-B50D-27C6598966D1}"/>
    <cellStyle name="Monétaire 7 2 3" xfId="979" xr:uid="{25F35E69-3FEF-4295-8465-B44EC41EB287}"/>
    <cellStyle name="Monétaire 7 2 4" xfId="822" xr:uid="{88873066-271D-4741-B6E0-0A5505E2151F}"/>
    <cellStyle name="Monétaire 7 2 5" xfId="1122" xr:uid="{64DC265C-A876-4F06-A34C-EC672C286571}"/>
    <cellStyle name="Monétaire 7 3" xfId="262" xr:uid="{895AAE32-B904-401D-889B-A15DE455931A}"/>
    <cellStyle name="Monétaire 7 3 2" xfId="376" xr:uid="{359445EC-9D76-436E-8F76-F8E8C86A1743}"/>
    <cellStyle name="Monétaire 7 3 2 2" xfId="1002" xr:uid="{43A9D072-0B70-43E7-95C8-4B2DBA3DE135}"/>
    <cellStyle name="Monétaire 7 3 2 3" xfId="875" xr:uid="{EAFA0369-FF39-4659-96DB-68CC4D570097}"/>
    <cellStyle name="Monétaire 7 3 3" xfId="970" xr:uid="{AE60F7AD-1F63-43FA-83ED-8DDE434D8BD2}"/>
    <cellStyle name="Monétaire 7 3 4" xfId="809" xr:uid="{1B72D4C8-E0B5-440E-B01A-62D37B2E76E1}"/>
    <cellStyle name="Monétaire 7 4" xfId="370" xr:uid="{FA752386-4D82-4082-A36F-0481F0B6E682}"/>
    <cellStyle name="Monétaire 7 4 2" xfId="996" xr:uid="{2C23970C-FC3C-4CD6-A226-474391282039}"/>
    <cellStyle name="Monétaire 7 4 3" xfId="869" xr:uid="{0C9B0454-3634-4B0E-8200-6F9E6F59C178}"/>
    <cellStyle name="Monétaire 7 5" xfId="470" xr:uid="{CD00F509-E19C-433C-A52E-71689F0A82EB}"/>
    <cellStyle name="Monétaire 7 5 2" xfId="964" xr:uid="{F4392D3A-8AC7-42AA-9CE8-420DB0A5A7C0}"/>
    <cellStyle name="Monétaire 7 5 3" xfId="800" xr:uid="{8EE549D1-7BA0-431B-8CC5-AE8415D9F70A}"/>
    <cellStyle name="Monétaire 7 6" xfId="919" xr:uid="{5F2790A7-8E92-47D7-9400-ABA315DE543A}"/>
    <cellStyle name="Monétaire 7 7" xfId="700" xr:uid="{5F819615-FBA6-4B64-BCD5-9E195E3A65C8}"/>
    <cellStyle name="Monétaire 7 8" xfId="1093" xr:uid="{97AFBD61-A2D4-443B-A5D2-D21C2EF0BF5F}"/>
    <cellStyle name="Monétaire 8" xfId="263" xr:uid="{469F818C-883E-4696-9AA2-2FD3183EF9CD}"/>
    <cellStyle name="Monétaire 8 2" xfId="289" xr:uid="{1EB38698-3587-492C-A805-A5D78F76FCA5}"/>
    <cellStyle name="Monétaire 8 2 2" xfId="385" xr:uid="{6AD1FB57-86BF-4FCF-A049-D30F8BD6951F}"/>
    <cellStyle name="Monétaire 8 2 2 2" xfId="1011" xr:uid="{8D804831-6CD3-4A85-82C9-88DAF0904F5E}"/>
    <cellStyle name="Monétaire 8 2 2 3" xfId="884" xr:uid="{CA09255C-846E-4D3D-8782-68333B5D426C}"/>
    <cellStyle name="Monétaire 8 2 3" xfId="980" xr:uid="{34772EE6-4492-4220-9726-AC0740A801D7}"/>
    <cellStyle name="Monétaire 8 2 4" xfId="824" xr:uid="{5744892F-6EAE-48F8-AFDA-69900B387CD1}"/>
    <cellStyle name="Monétaire 8 2 5" xfId="1136" xr:uid="{B57F9224-8E65-4383-9028-E4AFA89F1465}"/>
    <cellStyle name="Monétaire 8 3" xfId="377" xr:uid="{9F1E8F7F-2E40-4774-A1F8-56E7AD5A66F2}"/>
    <cellStyle name="Monétaire 8 3 2" xfId="1003" xr:uid="{52B85819-AF14-406A-8735-21F3DDA4385E}"/>
    <cellStyle name="Monétaire 8 3 3" xfId="876" xr:uid="{3E8DC8B3-DBF8-430E-9F3B-CD02604A0293}"/>
    <cellStyle name="Monétaire 8 4" xfId="477" xr:uid="{4ED3027D-3582-4B04-AD54-1889F57A3466}"/>
    <cellStyle name="Monétaire 8 4 2" xfId="971" xr:uid="{CBFB9FBE-83A1-419C-88E0-7A16BDA01312}"/>
    <cellStyle name="Monétaire 8 4 3" xfId="810" xr:uid="{9D99B594-097F-4488-9D0B-84598F882CCE}"/>
    <cellStyle name="Monétaire 8 5" xfId="503" xr:uid="{54375A84-37E3-4BE8-B6F1-7AE3D8BDDE88}"/>
    <cellStyle name="Monétaire 8 5 2" xfId="938" xr:uid="{09D7EDB8-E2FE-4F4F-BD8A-5E8D077484E2}"/>
    <cellStyle name="Monétaire 8 6" xfId="538" xr:uid="{E1DD0B70-5EB7-4959-9022-FF99A278D536}"/>
    <cellStyle name="Monétaire 8 7" xfId="648" xr:uid="{FDEFA9C8-A4D2-4CE6-9DC2-031CEB94C356}"/>
    <cellStyle name="Monétaire 8 8" xfId="720" xr:uid="{CE80F921-2241-493B-B9F4-E09D439C5865}"/>
    <cellStyle name="Monétaire 8 9" xfId="1124" xr:uid="{E01DB7D6-F717-4FE1-AFDD-6B48A7B0AE8A}"/>
    <cellStyle name="Monétaire 9" xfId="267" xr:uid="{7B4E1CB4-646B-4B23-B8C3-47AE4884D415}"/>
    <cellStyle name="Monétaire 9 2" xfId="379" xr:uid="{21237B95-8B8E-449C-9283-0B9BCF05185A}"/>
    <cellStyle name="Monétaire 9 2 2" xfId="1005" xr:uid="{6ABB5C3C-D8F9-44A2-9808-C8B9B8D9443E}"/>
    <cellStyle name="Monétaire 9 2 3" xfId="878" xr:uid="{630644CB-250F-415B-8EB9-AE25274A9C0D}"/>
    <cellStyle name="Monétaire 9 3" xfId="624" xr:uid="{F0A81FE8-B3CC-4367-9F3C-1E8A3A05F6C8}"/>
    <cellStyle name="Monétaire 9 3 2" xfId="973" xr:uid="{14F8B5F4-713F-4B62-B425-D96F2CD03AB9}"/>
    <cellStyle name="Monétaire 9 3 3" xfId="813" xr:uid="{E06C6BE7-5F85-4E0D-B169-D5972B3D96E9}"/>
    <cellStyle name="Monétaire 9 4" xfId="655" xr:uid="{0F85C191-F0F8-46E2-B941-E2E99826F2C4}"/>
    <cellStyle name="Monétaire 9 4 2" xfId="895" xr:uid="{00586E67-4806-4F78-A994-37A20C9BABED}"/>
    <cellStyle name="Monétaire 9 5" xfId="667" xr:uid="{940797F6-9212-4F22-B3D0-00812B95610D}"/>
    <cellStyle name="Monétaire 9 6" xfId="1130" xr:uid="{269B6F6B-DBE9-49BD-96AE-DAE2034DEC03}"/>
    <cellStyle name="Nb2dec" xfId="620" xr:uid="{03AF3D68-41E6-43C4-8FA8-3D98DFE95523}"/>
    <cellStyle name="Neutre 2" xfId="158" xr:uid="{59C3EFBD-30FE-4A21-B8B0-C958EE5D9BB1}"/>
    <cellStyle name="Normal" xfId="0" builtinId="0"/>
    <cellStyle name="Normal 10" xfId="264" xr:uid="{A4CC18FF-14A5-43E4-812B-874F8119C524}"/>
    <cellStyle name="Normal 10 2" xfId="727" xr:uid="{262405DF-4C67-4835-9085-0C24EF47D4D9}"/>
    <cellStyle name="Normal 10 3" xfId="1142" xr:uid="{678EC064-D8CB-412C-B11D-973F54133678}"/>
    <cellStyle name="Normal 11" xfId="246" xr:uid="{892E4F65-096D-465C-809D-4BDDE2157A27}"/>
    <cellStyle name="Normal 12" xfId="299" xr:uid="{AC230CCB-FDFB-4D6E-B67E-7F494EA43557}"/>
    <cellStyle name="Normal 13" xfId="307" xr:uid="{B197E079-29E4-43CA-B1C5-5CEC6BDAFB14}"/>
    <cellStyle name="Normal 14" xfId="51" xr:uid="{515C8000-A42C-49B3-B7DE-3F06D5F966F9}"/>
    <cellStyle name="Normal 14 2" xfId="726" xr:uid="{C67E7CAB-5A56-464F-9787-BC9A95F4146F}"/>
    <cellStyle name="Normal 15" xfId="396" xr:uid="{5D3A9DDC-DACE-4CA9-9345-626573C6C6B3}"/>
    <cellStyle name="Normal 16" xfId="484" xr:uid="{41E65483-B522-407C-9E6E-3C53AFE58C84}"/>
    <cellStyle name="Normal 17" xfId="1052" xr:uid="{C88FC723-3845-455E-9FBC-354765C6B942}"/>
    <cellStyle name="Normal 2" xfId="14" xr:uid="{00000000-0005-0000-0000-000017000000}"/>
    <cellStyle name="Normal 2 2" xfId="35" xr:uid="{5FF3D622-CDA3-4AAE-AD8F-284EBC5CBC11}"/>
    <cellStyle name="Normal 2 2 2" xfId="31" xr:uid="{8EE0D79A-E1DD-4371-B0A2-8F36998ECF82}"/>
    <cellStyle name="Normal 2 2 2 2" xfId="297" xr:uid="{450CE629-E3ED-4DB8-96D7-E9E605E4F450}"/>
    <cellStyle name="Normal 2 2 2 3" xfId="271" xr:uid="{F8734F1F-BB9C-47A1-AE14-2E9751FBD0E9}"/>
    <cellStyle name="Normal 2 2 2 3 2" xfId="815" xr:uid="{BC19D27A-934A-4DFC-9AD3-D9216BF6E38B}"/>
    <cellStyle name="Normal 2 2 2 4" xfId="1080" xr:uid="{7202EA37-0A8F-40AB-8F01-2DF911D36FB5}"/>
    <cellStyle name="Normal 2 2 3" xfId="288" xr:uid="{6F4E7A27-5BD3-443D-B88A-B6BB4A7E8A0A}"/>
    <cellStyle name="Normal 2 2 3 2" xfId="462" xr:uid="{20FD4179-6CC3-418A-A73E-666E211E5CED}"/>
    <cellStyle name="Normal 2 2 3 2 2" xfId="823" xr:uid="{B010FB87-05F0-45CF-87B2-2B482E5CB69C}"/>
    <cellStyle name="Normal 2 2 4" xfId="214" xr:uid="{68C241C0-97C8-4FAF-8A40-08193E8DC130}"/>
    <cellStyle name="Normal 2 2 4 2" xfId="785" xr:uid="{A34CDC7D-3036-4969-8402-66EB2CFA5253}"/>
    <cellStyle name="Normal 2 2 4 3" xfId="723" xr:uid="{41022F18-1C20-4646-9EFA-C1296726EACC}"/>
    <cellStyle name="Normal 2 2 4 4" xfId="1106" xr:uid="{47A998C7-DA41-4D5C-8161-206238E01DE4}"/>
    <cellStyle name="Normal 2 2 5" xfId="426" xr:uid="{6177CAD3-C5E0-4D84-9917-D0C53EB6684C}"/>
    <cellStyle name="Normal 2 3" xfId="124" xr:uid="{1B878978-2DF6-4CAE-921C-99C2AADFF9C0}"/>
    <cellStyle name="Normal 2 3 2" xfId="277" xr:uid="{E8897161-CE76-483C-9672-4649EA19E7AA}"/>
    <cellStyle name="Normal 2 3 2 2" xfId="817" xr:uid="{0C85BD70-0C44-46CA-B4DF-7626E5AE34C9}"/>
    <cellStyle name="Normal 2 3 2 3" xfId="1114" xr:uid="{6ED4B443-1D28-4286-966B-C6B7615E9154}"/>
    <cellStyle name="Normal 2 3 3" xfId="224" xr:uid="{CCD87275-6D07-4162-915A-CC7715A5CF29}"/>
    <cellStyle name="Normal 2 3 3 2" xfId="790" xr:uid="{0098BBE4-781C-41A7-BDF5-31ED01CF0A37}"/>
    <cellStyle name="Normal 2 3 4" xfId="434" xr:uid="{B0D2BD17-8FA4-4E6F-BEB6-0DE6D07EE92E}"/>
    <cellStyle name="Normal 2 3 4 2" xfId="748" xr:uid="{B499380E-9B3B-4F8A-84B2-25BDFB91CE07}"/>
    <cellStyle name="Normal 2 4" xfId="125" xr:uid="{75472C72-D26C-4CCB-A577-3C7210DFDD96}"/>
    <cellStyle name="Normal 2 4 2" xfId="291" xr:uid="{F4491162-D3A1-4EB0-8183-69511849EC54}"/>
    <cellStyle name="Normal 2 4 2 2" xfId="826" xr:uid="{D44EBF62-04D7-4EE3-8624-DCCFBE86408C}"/>
    <cellStyle name="Normal 2 4 3" xfId="466" xr:uid="{EE735507-190C-4853-A1D5-431A90DE63BF}"/>
    <cellStyle name="Normal 2 4 3 2" xfId="749" xr:uid="{EF1D9833-DACC-4216-9D8B-A33B30ED5798}"/>
    <cellStyle name="Normal 2 4 4" xfId="502" xr:uid="{E39E56F2-50E7-463C-8944-0F63A41BBDE7}"/>
    <cellStyle name="Normal 2 4 5" xfId="514" xr:uid="{B7D69C93-0E5A-40DB-8055-F1837D616B4E}"/>
    <cellStyle name="Normal 2 5" xfId="357" xr:uid="{3A02EBCF-E6D2-4F65-9ADD-F49A34D63B35}"/>
    <cellStyle name="Normal 2 5 2" xfId="513" xr:uid="{F5C45CFB-DD39-4855-9946-6FFFAB5EAC8C}"/>
    <cellStyle name="Normal 2 5 3" xfId="858" xr:uid="{0475FDEE-43CD-4AF9-A67F-FE494A30F7CA}"/>
    <cellStyle name="Normal 2 5 4" xfId="1099" xr:uid="{3822DDFB-5120-408F-8228-E5B1D22A1C7A}"/>
    <cellStyle name="Normal 2 6" xfId="192" xr:uid="{A39E40D8-3E72-45A7-A09A-00C15A0091DF}"/>
    <cellStyle name="Normal 2 7" xfId="123" xr:uid="{82447B03-9EA1-4422-B1A9-A325C2A0C8DA}"/>
    <cellStyle name="Normal 2 7 2" xfId="664" xr:uid="{1A30607A-884A-4779-B80E-F5E0F4BA3471}"/>
    <cellStyle name="Normal 2 8" xfId="409" xr:uid="{884B2C41-DAB4-496A-BC42-46C5284E8124}"/>
    <cellStyle name="Normal 3" xfId="15" xr:uid="{00000000-0005-0000-0000-000018000000}"/>
    <cellStyle name="Normal 3 10" xfId="750" xr:uid="{1DD6204C-38B1-4039-98F2-644BE1380930}"/>
    <cellStyle name="Normal 3 2" xfId="127" xr:uid="{87765F9F-28E0-43DD-BC1E-947EE27FE095}"/>
    <cellStyle name="Normal 3 2 2" xfId="273" xr:uid="{0765234A-7842-4FA8-AF3F-2DDBC1CE0EC1}"/>
    <cellStyle name="Normal 3 2 2 2" xfId="455" xr:uid="{F8DCA374-CF0A-4D0C-907D-F4F84B07E6E2}"/>
    <cellStyle name="Normal 3 2 2 3" xfId="498" xr:uid="{FD71477E-2631-4F91-AB04-24296C7DF3AA}"/>
    <cellStyle name="Normal 3 2 3" xfId="41" xr:uid="{EE9F7B2A-A2D5-4187-B987-5D3BA1D40101}"/>
    <cellStyle name="Normal 3 2 3 2" xfId="218" xr:uid="{D4DC8677-ED4F-4F30-9A99-F734BBAFA98E}"/>
    <cellStyle name="Normal 3 2 3 3" xfId="449" xr:uid="{6DAC513F-64A8-4E7B-9839-CA107F8FD91B}"/>
    <cellStyle name="Normal 3 2 3 4" xfId="492" xr:uid="{16360663-1B2E-40FA-9CA2-699BCEA38D7E}"/>
    <cellStyle name="Normal 3 2 4" xfId="427" xr:uid="{990F371A-74F1-4755-8DDB-7E4C714700E2}"/>
    <cellStyle name="Normal 3 2 4 2" xfId="751" xr:uid="{551ADF9E-0A9C-4198-B965-865FD0A81392}"/>
    <cellStyle name="Normal 3 2 4 3" xfId="1088" xr:uid="{E08EF49B-7ABE-4ED3-A016-17FD36945126}"/>
    <cellStyle name="Normal 3 2 5" xfId="1107" xr:uid="{E5AFB125-6934-4C34-AB9D-F91690C82F2B}"/>
    <cellStyle name="Normal 3 3" xfId="269" xr:uid="{D63E8E06-C50D-4999-BA8B-1F1AB5886B78}"/>
    <cellStyle name="Normal 3 3 2" xfId="457" xr:uid="{58B70145-8BA0-4646-A4A5-DAA550F0AD82}"/>
    <cellStyle name="Normal 3 3 2 2" xfId="500" xr:uid="{8A390518-492D-4B99-AED5-8550A8A6BA93}"/>
    <cellStyle name="Normal 3 3 3" xfId="450" xr:uid="{8BF2B250-3BBF-45D4-BE69-A5937AE603A4}"/>
    <cellStyle name="Normal 3 3 3 2" xfId="1092" xr:uid="{3DBC526A-D224-4541-930E-05BE010E59CE}"/>
    <cellStyle name="Normal 3 3 4" xfId="493" xr:uid="{F7B6EC26-F1FD-4352-912B-89C3A626A154}"/>
    <cellStyle name="Normal 3 4" xfId="287" xr:uid="{2A4C3CCB-A5EA-478E-8BA8-6304E254AF8F}"/>
    <cellStyle name="Normal 3 4 2" xfId="452" xr:uid="{1F08CFA1-1748-478A-A257-D6872145D1F6}"/>
    <cellStyle name="Normal 3 4 3" xfId="495" xr:uid="{9EFA1947-DEAA-4485-A9CB-D662F4131815}"/>
    <cellStyle name="Normal 3 5" xfId="322" xr:uid="{992E45A8-A2E9-46CC-8CB5-A8A388A56137}"/>
    <cellStyle name="Normal 3 6" xfId="358" xr:uid="{89070A1F-D990-4BDA-87FA-4D32C8D4D42C}"/>
    <cellStyle name="Normal 3 6 2" xfId="443" xr:uid="{7B840633-07F2-44DE-BBD4-C54CB1D28FF0}"/>
    <cellStyle name="Normal 3 6 2 2" xfId="859" xr:uid="{6CBBD3CE-8DD8-4DED-9E18-BCBFBE6A6EEF}"/>
    <cellStyle name="Normal 3 6 3" xfId="490" xr:uid="{DC6B3885-B544-4660-A7ED-70BA23505028}"/>
    <cellStyle name="Normal 3 7" xfId="204" xr:uid="{DE30F625-A37D-4740-A482-A5C7EED083E1}"/>
    <cellStyle name="Normal 3 7 2" xfId="467" xr:uid="{F03EACAD-183F-4F56-B1B0-CF09358D5A6E}"/>
    <cellStyle name="Normal 3 7 3" xfId="782" xr:uid="{36EFAA84-2F63-4176-809D-3D36D0413C91}"/>
    <cellStyle name="Normal 3 7 4" xfId="1086" xr:uid="{59344401-27EC-4847-8F7D-9B596A9DE038}"/>
    <cellStyle name="Normal 3 8" xfId="126" xr:uid="{AB914492-230A-4794-8B36-BAF8685579EC}"/>
    <cellStyle name="Normal 3 8 2" xfId="665" xr:uid="{5CFCC3A6-273C-4286-BE86-AB8CAE984D3D}"/>
    <cellStyle name="Normal 3 9" xfId="410" xr:uid="{8CE815AB-D317-4157-B756-EDB50545CEAD}"/>
    <cellStyle name="Normal 4" xfId="19" xr:uid="{00000000-0005-0000-0000-000019000000}"/>
    <cellStyle name="Normal 4 2" xfId="129" xr:uid="{2E882FE0-70B4-47BE-A695-92ABD5897B81}"/>
    <cellStyle name="Normal 4 2 2" xfId="274" xr:uid="{3174EF75-D859-44D9-B2F0-6B7B9F56DFB7}"/>
    <cellStyle name="Normal 4 2 2 2" xfId="456" xr:uid="{4999CC99-D362-4109-8F9E-D347617B80B9}"/>
    <cellStyle name="Normal 4 2 2 3" xfId="499" xr:uid="{28810C76-0521-4E63-8BA9-C0067C8E1AB8}"/>
    <cellStyle name="Normal 4 2 3" xfId="219" xr:uid="{6A503DE0-701F-4578-8436-FC8005181829}"/>
    <cellStyle name="Normal 4 2 3 2" xfId="787" xr:uid="{14292555-0F7D-4B9D-93F2-840F60402637}"/>
    <cellStyle name="Normal 4 2 4" xfId="428" xr:uid="{E20FFE8C-46DF-4454-A931-994A9471B26E}"/>
    <cellStyle name="Normal 4 2 4 2" xfId="752" xr:uid="{65F7E702-2580-4455-A7D5-F5D45D3E62EF}"/>
    <cellStyle name="Normal 4 2 5" xfId="486" xr:uid="{AF543295-52A9-4ADD-AEAC-854C410C202D}"/>
    <cellStyle name="Normal 4 3" xfId="270" xr:uid="{2F2400A2-74AA-4944-AC1C-E13B539A57AB}"/>
    <cellStyle name="Normal 4 3 2" xfId="453" xr:uid="{F19E67BF-3CAB-4474-B686-50F6EBE23FBE}"/>
    <cellStyle name="Normal 4 3 3" xfId="496" xr:uid="{C108EF3A-FBC7-4A0F-8458-F5DF5D4F8A10}"/>
    <cellStyle name="Normal 4 4" xfId="332" xr:uid="{3F48E4F4-3B83-4E8E-9F3D-2313026B406D}"/>
    <cellStyle name="Normal 4 4 2" xfId="845" xr:uid="{D71D4188-88D4-4D31-AC29-4C8405A2A973}"/>
    <cellStyle name="Normal 4 4 3" xfId="666" xr:uid="{917EF42D-129B-46FA-A87E-D46BB7918361}"/>
    <cellStyle name="Normal 4 4 4" xfId="1075" xr:uid="{4B8CC25F-C418-479E-8FC3-CCECB6F46100}"/>
    <cellStyle name="Normal 4 5" xfId="208" xr:uid="{3A758E7C-4CB8-4684-9262-7F58EBDB1F49}"/>
    <cellStyle name="Normal 4 5 2" xfId="784" xr:uid="{1577CF69-4635-41CE-B3B4-10FA34E0308C}"/>
    <cellStyle name="Normal 4 5 3" xfId="721" xr:uid="{9562133B-EB53-45CF-8AEB-31B33FFF447F}"/>
    <cellStyle name="Normal 4 6" xfId="128" xr:uid="{5BF1E8BD-6C71-404E-AEFC-DC44B6E9AA54}"/>
    <cellStyle name="Normal 4 7" xfId="411" xr:uid="{4958678D-60A5-46F6-AF34-772A2E3551D0}"/>
    <cellStyle name="Normal 5" xfId="34" xr:uid="{42F680AD-12C3-4A21-9CDB-080997A31CA0}"/>
    <cellStyle name="Normal 5 2" xfId="275" xr:uid="{4B454F1D-620A-4ABD-8EF2-B59EEA8DD957}"/>
    <cellStyle name="Normal 5 2 2" xfId="430" xr:uid="{DCE11A0F-77AB-450D-AEF4-3E026EBB165B}"/>
    <cellStyle name="Normal 5 2 2 2" xfId="697" xr:uid="{0FA81B42-342D-4C7A-94A0-3FC0FFAD0F6E}"/>
    <cellStyle name="Normal 5 2 3" xfId="1060" xr:uid="{32BD9796-B3A7-4D2B-8E1F-A16ED2FFD9D4}"/>
    <cellStyle name="Normal 5 3" xfId="290" xr:uid="{F43DC802-9CD5-46F9-9DFE-1E022CC09E48}"/>
    <cellStyle name="Normal 5 3 2" xfId="432" xr:uid="{A86C59A4-A029-4314-A1F7-3DAE356E6762}"/>
    <cellStyle name="Normal 5 3 2 2" xfId="825" xr:uid="{1DEA5258-6B6F-4166-8430-0FFEDDA37A1E}"/>
    <cellStyle name="Normal 5 3 2 3" xfId="1112" xr:uid="{760C4126-C2D6-4758-A3F9-67B749A1D89A}"/>
    <cellStyle name="Normal 5 3 3" xfId="518" xr:uid="{7E32323A-C72A-47E1-97C9-8876B5F6915D}"/>
    <cellStyle name="Normal 5 3 3 2" xfId="896" xr:uid="{C2DBB503-0378-4663-91E0-5741259563D1}"/>
    <cellStyle name="Normal 5 3 4" xfId="629" xr:uid="{44A2F29D-3248-4E4A-A3C3-556CF5DE041E}"/>
    <cellStyle name="Normal 5 3 5" xfId="668" xr:uid="{FF73E3D1-6155-48CB-9C10-15D295491420}"/>
    <cellStyle name="Normal 5 4" xfId="298" xr:uid="{36E39689-9A7E-44B3-9899-7BF3A76C311A}"/>
    <cellStyle name="Normal 5 4 2" xfId="831" xr:uid="{74CC0406-ED28-40E7-9EA3-207885B5623C}"/>
    <cellStyle name="Normal 5 4 3" xfId="920" xr:uid="{6C604AA5-7D04-40E0-8CEB-A5467ED063C9}"/>
    <cellStyle name="Normal 5 4 4" xfId="702" xr:uid="{5AB4753B-761D-4C6D-A3A6-EC09ADFC3A31}"/>
    <cellStyle name="Normal 5 4 5" xfId="1094" xr:uid="{0A2BBA37-981E-49F8-92E6-7F44A5901082}"/>
    <cellStyle name="Normal 5 5" xfId="222" xr:uid="{A869F267-D9DE-4AAD-BA77-4FB43B0CB581}"/>
    <cellStyle name="Normal 5 5 2" xfId="788" xr:uid="{8E2180CB-9F2C-42B7-A6EE-D131C405D0D9}"/>
    <cellStyle name="Normal 5 5 3" xfId="656" xr:uid="{78E69E11-DEBE-4585-A3B1-1EC41385CD72}"/>
    <cellStyle name="Normal 5 6" xfId="397" xr:uid="{36F4E530-510B-4E2D-80DF-46B6EAACFA1E}"/>
    <cellStyle name="Normal 6" xfId="37" xr:uid="{7978C382-96FC-4E53-9D7A-E6D8A0414AE9}"/>
    <cellStyle name="Normal 6 2" xfId="276" xr:uid="{9EB880EF-C41C-4CC9-AF54-BA03D9D8B170}"/>
    <cellStyle name="Normal 6 2 2" xfId="724" xr:uid="{0922AFE8-0968-4539-8E3A-FF5A2EFE3671}"/>
    <cellStyle name="Normal 6 2 3" xfId="1121" xr:uid="{31D4595A-F6A5-4A21-A709-3D1ED55E7932}"/>
    <cellStyle name="Normal 6 3" xfId="223" xr:uid="{0AD121D5-7C2E-48FE-8603-FBE3AED5B67B}"/>
    <cellStyle name="Normal 6 3 2" xfId="789" xr:uid="{97D4557A-43E1-4A09-A32F-8673613B573C}"/>
    <cellStyle name="Normal 6 4" xfId="130" xr:uid="{D0BB7D7E-C1A0-4AE9-8EBD-3CBCDC7B4AED}"/>
    <cellStyle name="Normal 6 5" xfId="469" xr:uid="{9AC45A22-A894-472B-B091-176AEB377EC6}"/>
    <cellStyle name="Normal 6 5 2" xfId="915" xr:uid="{F4AE22D8-C7D2-4CF9-8843-D0AC9B8D81CB}"/>
    <cellStyle name="Normal 6 6" xfId="688" xr:uid="{E51FAB29-B636-4EFF-A9A7-AC19E62DB849}"/>
    <cellStyle name="Normal 7" xfId="131" xr:uid="{348CEDE2-D6EB-4897-8C93-5D7EAB834B50}"/>
    <cellStyle name="Normal 7 2" xfId="225" xr:uid="{3A6F220A-A103-454E-A21A-624296C7AC89}"/>
    <cellStyle name="Normal 7 3" xfId="42" xr:uid="{D1996B6A-B36C-43EF-BE32-8A133C248222}"/>
    <cellStyle name="Normal 7 3 2" xfId="944" xr:uid="{6C7E3E38-1211-44B5-BDAC-4901D5D79A5F}"/>
    <cellStyle name="Normal 7 3 3" xfId="766" xr:uid="{5392DDD2-BC2D-45ED-8346-78BEF83EC7CC}"/>
    <cellStyle name="Normal 7 4" xfId="509" xr:uid="{7D433F4C-3D22-4522-9D3E-774E373F2EAD}"/>
    <cellStyle name="Normal 7 5" xfId="544" xr:uid="{6266D27B-52F4-4C99-814A-2C38F5955913}"/>
    <cellStyle name="Normal 7 5 2" xfId="753" xr:uid="{EA33EA2E-A1BA-462B-80B6-63DF293BBE21}"/>
    <cellStyle name="Normal 8" xfId="46" xr:uid="{A2A8F161-3FE4-43A6-A505-4C1E4A91FC3D}"/>
    <cellStyle name="Normal 8 2" xfId="233" xr:uid="{AB5FA1E5-5D25-424E-A5E7-EEF28061D562}"/>
    <cellStyle name="Normal 8 2 2" xfId="794" xr:uid="{E994A322-BFD4-4934-85CE-A3AC800ED765}"/>
    <cellStyle name="Normal 8 3" xfId="132" xr:uid="{F47B26DB-6633-4C50-9EF6-ED496BF1408A}"/>
    <cellStyle name="Normal 8 4" xfId="566" xr:uid="{356F50BA-8635-4576-BD76-36E85E5C42B7}"/>
    <cellStyle name="Normal 8 5" xfId="654" xr:uid="{DDF5B561-4B5C-4ABD-AD77-74E02364083D}"/>
    <cellStyle name="Normal 9" xfId="45" xr:uid="{C8DE25E2-8E1F-404E-A75B-DC1DCF5488BE}"/>
    <cellStyle name="Normal 9 2" xfId="240" xr:uid="{3D35AD45-5753-4E82-A9C0-53203715445A}"/>
    <cellStyle name="Normal 9 3" xfId="1059" xr:uid="{2B0F16FA-3CD4-490B-9C98-92F58D87B188}"/>
    <cellStyle name="Note 2" xfId="165" xr:uid="{0D3AB278-08BF-4C67-9D64-38CCD1192BD7}"/>
    <cellStyle name="Note 2 2" xfId="520" xr:uid="{B44D7455-8835-4025-853A-7E0DA0AD8DE4}"/>
    <cellStyle name="Note 2 2 2" xfId="922" xr:uid="{20D199F8-3F8D-4A2A-91A5-F110F0C68EBB}"/>
    <cellStyle name="Note 2 2 3" xfId="704" xr:uid="{6D945A0A-24A9-475C-8727-F156D0743AB6}"/>
    <cellStyle name="Note 2 3" xfId="631" xr:uid="{85A4A6FB-CDFA-44AB-A8CF-E1515B0BBD74}"/>
    <cellStyle name="Note 2 3 2" xfId="946" xr:uid="{79D646ED-E439-4C5C-A333-25BF2B735E43}"/>
    <cellStyle name="Note 2 3 3" xfId="768" xr:uid="{A71DF8B5-3691-4321-8B9C-FA8F76EE144A}"/>
    <cellStyle name="Note 2 4" xfId="898" xr:uid="{AF99E6E6-79FE-4F1E-B5DD-18F624050233}"/>
    <cellStyle name="Note 2 5" xfId="670" xr:uid="{8296A47B-FD3C-4B2B-B8B5-20BDE1B8DE00}"/>
    <cellStyle name="Note 2 6" xfId="1062" xr:uid="{F6828EF9-D877-4A5B-A175-731D57B0AE63}"/>
    <cellStyle name="Note 3" xfId="1054" xr:uid="{95CC1E95-F12E-4CEA-844D-450120928FD6}"/>
    <cellStyle name="Numéro_poste" xfId="16" xr:uid="{00000000-0005-0000-0000-00001A000000}"/>
    <cellStyle name="Numéro_poste 2" xfId="43" xr:uid="{53EF411B-9BDD-4066-8D3F-C661C79D8E50}"/>
    <cellStyle name="Numerotation" xfId="621" xr:uid="{2B0E427C-61D8-40AC-AD0C-05520D6AC2D4}"/>
    <cellStyle name="Pourcentage" xfId="626" builtinId="5"/>
    <cellStyle name="Pourcentage 2" xfId="50" xr:uid="{FF4384D6-1BEC-4D22-A3BA-BC25FCAF5FEA}"/>
    <cellStyle name="Pourcentage 2 2" xfId="134" xr:uid="{D7F3DEDA-CA55-4A53-9E88-AE76E31B0540}"/>
    <cellStyle name="Pourcentage 2 2 2" xfId="329" xr:uid="{EFB2A4B8-D768-450B-B5D8-F2206B42935C}"/>
    <cellStyle name="Pourcentage 2 2 2 2" xfId="842" xr:uid="{2D969B1E-A5AC-468B-A093-6248E7D75CCC}"/>
    <cellStyle name="Pourcentage 2 2 3" xfId="755" xr:uid="{ABE5C110-614B-43E5-9C0A-3BD8F8CBEB17}"/>
    <cellStyle name="Pourcentage 2 2 4" xfId="918" xr:uid="{AA488F51-58F8-4662-A1A8-C72DDBF2443E}"/>
    <cellStyle name="Pourcentage 2 2 5" xfId="698" xr:uid="{DF3BF9C3-C013-4767-AD12-B4E20665E85B}"/>
    <cellStyle name="Pourcentage 2 3" xfId="321" xr:uid="{FFC0E6DB-29B0-40F8-A3D8-12ED175265F3}"/>
    <cellStyle name="Pourcentage 2 3 2" xfId="838" xr:uid="{C8984BBF-4E40-4138-B841-B458E586FBDD}"/>
    <cellStyle name="Pourcentage 2 4" xfId="221" xr:uid="{9952B2FB-F327-430A-BB7F-424FF2CB56B1}"/>
    <cellStyle name="Pourcentage 2 5" xfId="133" xr:uid="{03BBFCA9-5F51-4D80-92E5-10FC3351AA90}"/>
    <cellStyle name="Pourcentage 2 5 2" xfId="754" xr:uid="{594DCAF8-53EB-4718-8E99-04DACC853D34}"/>
    <cellStyle name="Pourcentage 3" xfId="207" xr:uid="{E9DAC354-6D51-4F37-900A-B4203235AC79}"/>
    <cellStyle name="Pourcentage 3 2" xfId="625" xr:uid="{9361AAB5-7A21-440F-AFA4-CFD881276AC7}"/>
    <cellStyle name="Pourcentage 3 2 2" xfId="959" xr:uid="{01F24D39-8C1F-4D73-B4D8-4F56308D1550}"/>
    <cellStyle name="Pourcentage 3 3" xfId="783" xr:uid="{40C2288C-E463-42E0-A5E2-65873FB5F124}"/>
    <cellStyle name="Pourcentage 3 4" xfId="1081" xr:uid="{0A483CA1-C053-4F34-B4AD-FF1455BC6A8F}"/>
    <cellStyle name="Pourcentage 4" xfId="302" xr:uid="{8AF8FA35-95E0-4089-84C1-48BAA9A0FAFF}"/>
    <cellStyle name="Pourcentage 5" xfId="319" xr:uid="{B097D7AF-5D53-40E9-B513-3C6D604249AE}"/>
    <cellStyle name="Pourcentage 6" xfId="362" xr:uid="{369E4D53-9F08-4C58-BFAC-421D72117A70}"/>
    <cellStyle name="Pourcentage 6 2" xfId="861" xr:uid="{F688B2D2-AD75-4C26-82D0-0B055A97B9D0}"/>
    <cellStyle name="Pourcentage 7" xfId="416" xr:uid="{F5CBA988-270B-43FD-800E-A34E19239D3D}"/>
    <cellStyle name="Pourcentage 8" xfId="485" xr:uid="{76D3951C-90AC-48E0-82E9-133E967B8C9E}"/>
    <cellStyle name="Prix" xfId="17" xr:uid="{00000000-0005-0000-0000-00001B000000}"/>
    <cellStyle name="Prix 2" xfId="336" xr:uid="{CFA5791D-66B1-499B-BE84-D54DF7097B2C}"/>
    <cellStyle name="Prix 2 2" xfId="463" xr:uid="{486BF0B1-7611-44EC-8C59-974F5A0C5C15}"/>
    <cellStyle name="Prix 2 2 2" xfId="846" xr:uid="{AF1BAF12-C1F9-4672-87D9-B29779769635}"/>
    <cellStyle name="Prix 3" xfId="359" xr:uid="{D3A13C35-618E-469B-BD5C-095B00776CD6}"/>
    <cellStyle name="Prix 4" xfId="303" xr:uid="{AEE040F1-7313-4470-AB4C-4FD3739DD8B0}"/>
    <cellStyle name="Qte Structuree" xfId="560" xr:uid="{2EEF1A1D-A5FC-4B83-BD7D-F5C9C5E36FBD}"/>
    <cellStyle name="Quantité_cube" xfId="304" xr:uid="{4682F560-C15F-489F-90E6-3DF30C85DDCB}"/>
    <cellStyle name="Result" xfId="29" xr:uid="{00000000-0005-0000-0000-00001D000000}"/>
    <cellStyle name="Result 1" xfId="135" xr:uid="{C0904070-1464-4AE9-BE69-CE74CA330F71}"/>
    <cellStyle name="Result 1 2" xfId="412" xr:uid="{0BBB5240-E8BB-4D8B-BD79-B88B601836B7}"/>
    <cellStyle name="Result 1 2 2" xfId="756" xr:uid="{98A78A87-BDFE-4355-B38D-8D3B2480D8B3}"/>
    <cellStyle name="Result 2" xfId="136" xr:uid="{9D5CF0DD-7F34-4C00-8888-39E9ABEAC918}"/>
    <cellStyle name="Result 2 2" xfId="280" xr:uid="{9DFFA84C-2BE0-49A9-A421-A9176C81BDF4}"/>
    <cellStyle name="Result 2 3" xfId="259" xr:uid="{F927FB68-51D1-41E5-BBC6-98469DD01916}"/>
    <cellStyle name="Result 2 4" xfId="231" xr:uid="{17035D51-2717-43D9-948A-0DB5ABA5F371}"/>
    <cellStyle name="Result 2 5" xfId="413" xr:uid="{00371D01-6E12-41D4-A7A3-CB01F2EBC02A}"/>
    <cellStyle name="Result 2 5 2" xfId="757" xr:uid="{6ECA2ADC-D781-4257-9438-8745040559A9}"/>
    <cellStyle name="Result 3" xfId="243" xr:uid="{0F185751-9EC2-4574-87CC-E566B697DF9C}"/>
    <cellStyle name="Result 3 2" xfId="337" xr:uid="{20B80E7D-D283-469F-BF18-67F956EFD92C}"/>
    <cellStyle name="Result 3 3" xfId="475" xr:uid="{57C3C93C-37C8-4493-AFFF-09D6545293E8}"/>
    <cellStyle name="Result 4" xfId="252" xr:uid="{C18C557B-8CE1-4BB9-AC6D-3844889A6E96}"/>
    <cellStyle name="Result 4 2" xfId="1144" xr:uid="{75959D42-9594-4557-A95E-F4E531288D18}"/>
    <cellStyle name="Result 5" xfId="317" xr:uid="{CE7775D7-F82E-4E0F-857F-0F45D11C0BC4}"/>
    <cellStyle name="Result2" xfId="30" xr:uid="{00000000-0005-0000-0000-00001E000000}"/>
    <cellStyle name="Result2 1" xfId="137" xr:uid="{5A6321A4-DE46-40D8-846C-8E839FD5969D}"/>
    <cellStyle name="Result2 1 2" xfId="414" xr:uid="{B26598D4-4D32-4E2A-B1F5-EF11FD253505}"/>
    <cellStyle name="Result2 1 2 2" xfId="758" xr:uid="{BC8A1194-6C2F-4510-A793-EE421FD6BD2D}"/>
    <cellStyle name="Result2 2" xfId="138" xr:uid="{44A5B924-47AC-4B91-9513-4259A497AE32}"/>
    <cellStyle name="Result2 2 2" xfId="281" xr:uid="{588745EE-5303-4451-A639-679DDD564D6C}"/>
    <cellStyle name="Result2 2 3" xfId="260" xr:uid="{8F367035-6C0E-4247-8A52-3D67361C9980}"/>
    <cellStyle name="Result2 2 4" xfId="232" xr:uid="{E175A0C5-0646-413A-B1CC-5515EB670136}"/>
    <cellStyle name="Result2 2 5" xfId="415" xr:uid="{BDA765FD-6E26-497D-9928-8F60C02D9A93}"/>
    <cellStyle name="Result2 2 5 2" xfId="759" xr:uid="{DCE28BDC-9F1D-41D6-8ED0-483261AE32AE}"/>
    <cellStyle name="Result2 3" xfId="244" xr:uid="{9BB94215-FB7F-4F58-83A9-EB523CC4FE71}"/>
    <cellStyle name="Result2 3 2" xfId="338" xr:uid="{733EE523-6A60-44DC-B6A3-E4704862714B}"/>
    <cellStyle name="Result2 3 3" xfId="476" xr:uid="{147355A8-F3A6-49A1-870E-D8D10FEA5074}"/>
    <cellStyle name="Result2 4" xfId="253" xr:uid="{97D38F5C-C376-4741-A34A-1F722A136F2C}"/>
    <cellStyle name="Result2 4 2" xfId="1145" xr:uid="{D3886B9E-A94C-4288-9715-296F48A7C32F}"/>
    <cellStyle name="Result2 5" xfId="318" xr:uid="{6AEF3E01-E55A-4B74-8353-FF9F3B7BF41A}"/>
    <cellStyle name="Satisfaisant" xfId="1024" builtinId="26" customBuiltin="1"/>
    <cellStyle name="Satisfaisant 2" xfId="156" xr:uid="{90BC00A7-51E4-46F0-8B33-9B1266DDC3DF}"/>
    <cellStyle name="Sortie" xfId="1027" builtinId="21" customBuiltin="1"/>
    <cellStyle name="Sortie 2" xfId="160" xr:uid="{AAD777B1-3865-4223-AAB8-CBE9D1A243C0}"/>
    <cellStyle name="Sous-Quantité_cube" xfId="305" xr:uid="{4DC1C62B-90D6-4679-939D-36401F6F625D}"/>
    <cellStyle name="Structure" xfId="561" xr:uid="{479C97AE-73FA-49DD-B05F-1A8D33D6C632}"/>
    <cellStyle name="Structure Note" xfId="562" xr:uid="{D201C648-A68B-4F71-9DA2-89649DC89A5C}"/>
    <cellStyle name="Structure_BPU Peinture Edition2006 En cours" xfId="563" xr:uid="{47E18417-8C05-4385-93D6-A0619463CB9F}"/>
    <cellStyle name="Texte explicatif" xfId="1032" builtinId="53" customBuiltin="1"/>
    <cellStyle name="Texte explicatif 2" xfId="166" xr:uid="{AFDEF4D6-4B62-43A0-A050-CA548C15B364}"/>
    <cellStyle name="Titre" xfId="48" builtinId="15" customBuiltin="1"/>
    <cellStyle name="Titre Article" xfId="564" xr:uid="{BBC5B13A-EE9D-4F29-BD6B-D48ED0380EAA}"/>
    <cellStyle name="Titre Entete" xfId="565" xr:uid="{991AE8B6-93ED-4A8E-B435-9E2071F13BC0}"/>
    <cellStyle name="Titre 1" xfId="1020" builtinId="16" customBuiltin="1"/>
    <cellStyle name="Titre 1 2" xfId="152" xr:uid="{61C196BA-D7AB-4E22-AFE6-D07CC43ADF8B}"/>
    <cellStyle name="Titre 2" xfId="1021" builtinId="17" customBuiltin="1"/>
    <cellStyle name="Titre 2 2" xfId="153" xr:uid="{505D55BD-8BA9-4516-8A43-CB75D2E5F0D8}"/>
    <cellStyle name="Titre 3" xfId="1022" builtinId="18" customBuiltin="1"/>
    <cellStyle name="Titre 3 2" xfId="154" xr:uid="{B01E791D-4DE9-4DBD-AADA-6BF524FE7DDA}"/>
    <cellStyle name="Titre 4" xfId="1023" builtinId="19" customBuiltin="1"/>
    <cellStyle name="Titre 4 2" xfId="155" xr:uid="{27B6FEAF-FE15-4E0C-A163-1B69C2552E43}"/>
    <cellStyle name="Total" xfId="1033" builtinId="25" customBuiltin="1"/>
    <cellStyle name="Total 2" xfId="139" xr:uid="{BFA4967E-06D0-43B1-8409-138976648DDE}"/>
    <cellStyle name="Total 2 2" xfId="140" xr:uid="{FC456C09-0877-42D1-B1EF-7C1080B0D465}"/>
    <cellStyle name="Total 2 2 2" xfId="215" xr:uid="{30BF16E1-D8E8-4AE7-81EC-BE3CF14BE3A9}"/>
    <cellStyle name="Total 2 3" xfId="203" xr:uid="{BB20ACEC-D061-444D-AED5-1D856F039DB7}"/>
    <cellStyle name="Total 2 4" xfId="760" xr:uid="{01B4A09F-4D39-4397-A428-C7509728B5CE}"/>
    <cellStyle name="Total 3" xfId="141" xr:uid="{48645DC5-10D8-4713-983F-4CBF4AF3A176}"/>
    <cellStyle name="Total 3 2" xfId="327" xr:uid="{84D21325-F2DA-45C3-8DE2-0E4FB5568BA0}"/>
    <cellStyle name="Total 3 3" xfId="209" xr:uid="{9AEB5544-8132-4E11-A7FD-93D76793FE19}"/>
    <cellStyle name="Total 3 4" xfId="761" xr:uid="{0F39D44D-1E6D-4014-ABAF-5B7B15695FE1}"/>
    <cellStyle name="Total 4" xfId="167" xr:uid="{EDF73D49-CF17-40E2-8634-53ACEEF06C4E}"/>
    <cellStyle name="Total 5" xfId="143" xr:uid="{4C818669-13F5-4567-A7E1-56E256525B78}"/>
    <cellStyle name="Unité" xfId="18" xr:uid="{00000000-0005-0000-0000-00001F000000}"/>
    <cellStyle name="Unité 2" xfId="339" xr:uid="{B71FB902-18DD-4340-A7E9-D9B36695F1EF}"/>
    <cellStyle name="Unité 2 2" xfId="464" xr:uid="{2E8963F5-B363-4C80-A3C0-AA9A697EBE7B}"/>
    <cellStyle name="Unité 2 2 2" xfId="847" xr:uid="{9CC74CDD-AC5A-49A2-8050-F908FCF8BC56}"/>
    <cellStyle name="Unité 3" xfId="360" xr:uid="{9B2967EF-68BC-4342-B87B-1C16908ED342}"/>
    <cellStyle name="Unité 4" xfId="306" xr:uid="{B4D85C6E-2FC2-4778-992C-6464BA2DB6BF}"/>
    <cellStyle name="Vérification" xfId="1030" builtinId="23" customBuiltin="1"/>
    <cellStyle name="Vérification 2" xfId="163" xr:uid="{29CADD37-CF69-45E5-BEED-74142CED926A}"/>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EEEEEE"/>
      <rgbColor rgb="00FF0000"/>
      <rgbColor rgb="0000FF00"/>
      <rgbColor rgb="000000FF"/>
      <rgbColor rgb="00FFFF00"/>
      <rgbColor rgb="00FF00FF"/>
      <rgbColor rgb="0000FFFF"/>
      <rgbColor rgb="00800000"/>
      <rgbColor rgb="00008000"/>
      <rgbColor rgb="00000080"/>
      <rgbColor rgb="00808000"/>
      <rgbColor rgb="00800080"/>
      <rgbColor rgb="00008080"/>
      <rgbColor rgb="00CCCCCC"/>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4472C4"/>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1</xdr:col>
      <xdr:colOff>504264</xdr:colOff>
      <xdr:row>9</xdr:row>
      <xdr:rowOff>78442</xdr:rowOff>
    </xdr:from>
    <xdr:to>
      <xdr:col>7</xdr:col>
      <xdr:colOff>438514</xdr:colOff>
      <xdr:row>9</xdr:row>
      <xdr:rowOff>5132294</xdr:rowOff>
    </xdr:to>
    <xdr:pic>
      <xdr:nvPicPr>
        <xdr:cNvPr id="3" name="Image 2">
          <a:extLst>
            <a:ext uri="{FF2B5EF4-FFF2-40B4-BE49-F238E27FC236}">
              <a16:creationId xmlns:a16="http://schemas.microsoft.com/office/drawing/2014/main" id="{D6A48928-8B2C-869F-F6C9-5B102DC8622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88676" y="1815354"/>
          <a:ext cx="4214897" cy="505385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4E6046-CA28-40F8-BB55-EDA456EC137D}">
  <sheetPr>
    <pageSetUpPr fitToPage="1"/>
  </sheetPr>
  <dimension ref="A3:H118"/>
  <sheetViews>
    <sheetView tabSelected="1" zoomScale="85" zoomScaleNormal="85" zoomScaleSheetLayoutView="100" workbookViewId="0">
      <selection activeCell="L10" sqref="L10"/>
    </sheetView>
  </sheetViews>
  <sheetFormatPr baseColWidth="10" defaultRowHeight="12.75"/>
  <cols>
    <col min="1" max="2" width="11.7109375" style="346" customWidth="1"/>
    <col min="3" max="3" width="12.140625" style="346" customWidth="1"/>
    <col min="4" max="5" width="11.7109375" style="346" customWidth="1"/>
    <col min="6" max="6" width="4.140625" style="346" customWidth="1"/>
    <col min="7" max="7" width="12.5703125" style="346" customWidth="1"/>
    <col min="8" max="8" width="25" style="346" customWidth="1"/>
    <col min="9" max="16384" width="11.42578125" style="344"/>
  </cols>
  <sheetData>
    <row r="3" spans="1:8">
      <c r="A3" s="470" t="s">
        <v>130</v>
      </c>
      <c r="B3" s="470"/>
      <c r="C3" s="470"/>
      <c r="D3" s="470"/>
      <c r="E3" s="470"/>
      <c r="F3" s="470"/>
      <c r="G3" s="470"/>
      <c r="H3" s="470"/>
    </row>
    <row r="4" spans="1:8" ht="26.25">
      <c r="A4" s="471" t="s">
        <v>126</v>
      </c>
      <c r="B4" s="471"/>
      <c r="C4" s="471"/>
      <c r="D4" s="471"/>
      <c r="E4" s="471"/>
      <c r="F4" s="471"/>
      <c r="G4" s="471"/>
      <c r="H4" s="471"/>
    </row>
    <row r="5" spans="1:8" ht="18">
      <c r="A5" s="472" t="s">
        <v>129</v>
      </c>
      <c r="B5" s="473"/>
      <c r="C5" s="473"/>
      <c r="D5" s="473"/>
      <c r="E5" s="473"/>
      <c r="F5" s="473"/>
      <c r="G5" s="473"/>
      <c r="H5" s="473"/>
    </row>
    <row r="6" spans="1:8">
      <c r="A6" s="474"/>
      <c r="B6" s="474"/>
      <c r="C6" s="474"/>
      <c r="D6" s="474"/>
      <c r="E6" s="474"/>
      <c r="F6" s="474"/>
      <c r="G6" s="474"/>
      <c r="H6" s="474"/>
    </row>
    <row r="7" spans="1:8">
      <c r="A7" s="345"/>
      <c r="B7" s="345"/>
      <c r="C7" s="345"/>
      <c r="D7" s="345"/>
      <c r="E7" s="345"/>
      <c r="F7" s="345"/>
      <c r="G7" s="345"/>
      <c r="H7" s="345"/>
    </row>
    <row r="8" spans="1:8">
      <c r="A8" s="345"/>
      <c r="B8" s="345"/>
      <c r="C8" s="345"/>
      <c r="D8" s="345"/>
      <c r="E8" s="345"/>
      <c r="F8" s="345"/>
      <c r="G8" s="345"/>
      <c r="H8" s="345"/>
    </row>
    <row r="9" spans="1:8" ht="36" customHeight="1">
      <c r="A9" s="475" t="str">
        <f>'Lot 01_Maç'!A3</f>
        <v>RESTAURATION DU CLOS-COUVERT D'UN ENSEMBLE DE MAISONS ALIGNÉES EN SECTEUR SAUVEGARDÉ</v>
      </c>
      <c r="B9" s="475"/>
      <c r="C9" s="475"/>
      <c r="D9" s="475"/>
      <c r="E9" s="475"/>
      <c r="F9" s="475"/>
      <c r="G9" s="475"/>
      <c r="H9" s="475"/>
    </row>
    <row r="10" spans="1:8" ht="409.5" customHeight="1"/>
    <row r="11" spans="1:8" s="347" customFormat="1" ht="24" customHeight="1">
      <c r="A11" s="476" t="str">
        <f>UPPER("dossier de consultation des entreprises")</f>
        <v>DOSSIER DE CONSULTATION DES ENTREPRISES</v>
      </c>
      <c r="B11" s="476"/>
      <c r="C11" s="476"/>
      <c r="D11" s="476"/>
      <c r="E11" s="476"/>
      <c r="F11" s="476"/>
      <c r="G11" s="476"/>
      <c r="H11" s="476"/>
    </row>
    <row r="12" spans="1:8" s="347" customFormat="1" ht="24" customHeight="1">
      <c r="A12" s="476" t="s">
        <v>194</v>
      </c>
      <c r="B12" s="476"/>
      <c r="C12" s="476"/>
      <c r="D12" s="476"/>
      <c r="E12" s="476"/>
      <c r="F12" s="476"/>
      <c r="G12" s="476"/>
      <c r="H12" s="476"/>
    </row>
    <row r="13" spans="1:8">
      <c r="C13" s="343"/>
    </row>
    <row r="14" spans="1:8">
      <c r="C14" s="343"/>
    </row>
    <row r="15" spans="1:8" ht="15.75">
      <c r="A15" s="469"/>
      <c r="B15" s="469"/>
      <c r="C15" s="469"/>
      <c r="D15" s="469"/>
      <c r="E15" s="469"/>
      <c r="F15" s="469"/>
      <c r="G15" s="469"/>
      <c r="H15" s="469"/>
    </row>
    <row r="16" spans="1:8" ht="15.75">
      <c r="A16" s="469" t="s">
        <v>131</v>
      </c>
      <c r="B16" s="469"/>
      <c r="C16" s="469"/>
      <c r="D16" s="469"/>
      <c r="E16" s="469"/>
      <c r="F16" s="469"/>
      <c r="G16" s="469"/>
      <c r="H16" s="469"/>
    </row>
    <row r="17" spans="1:8" ht="15.75">
      <c r="A17" s="469"/>
      <c r="B17" s="469"/>
      <c r="C17" s="469"/>
      <c r="D17" s="469"/>
      <c r="E17" s="469"/>
      <c r="F17" s="469"/>
      <c r="G17" s="469"/>
      <c r="H17" s="469"/>
    </row>
    <row r="18" spans="1:8" ht="15.75">
      <c r="A18" s="469"/>
      <c r="B18" s="469"/>
      <c r="C18" s="469"/>
      <c r="D18" s="469"/>
      <c r="E18" s="469"/>
      <c r="F18" s="469"/>
      <c r="G18" s="469"/>
      <c r="H18" s="469"/>
    </row>
    <row r="19" spans="1:8" ht="15.75">
      <c r="A19" s="469"/>
      <c r="B19" s="469"/>
      <c r="C19" s="469"/>
      <c r="D19" s="469"/>
      <c r="E19" s="469"/>
      <c r="F19" s="469"/>
      <c r="G19" s="469"/>
      <c r="H19" s="469"/>
    </row>
    <row r="20" spans="1:8" ht="15.75">
      <c r="A20" s="348"/>
      <c r="B20" s="348"/>
      <c r="C20" s="348"/>
      <c r="D20" s="348"/>
      <c r="E20" s="348"/>
      <c r="F20" s="348"/>
      <c r="G20" s="348"/>
      <c r="H20" s="348"/>
    </row>
    <row r="21" spans="1:8" ht="15.75" customHeight="1">
      <c r="A21" s="447" t="s">
        <v>132</v>
      </c>
      <c r="B21" s="447"/>
      <c r="C21" s="447"/>
      <c r="D21" s="447"/>
      <c r="E21" s="447"/>
      <c r="F21" s="447"/>
      <c r="G21" s="447"/>
      <c r="H21" s="447"/>
    </row>
    <row r="22" spans="1:8" ht="12" customHeight="1"/>
    <row r="23" spans="1:8" ht="14.25" customHeight="1"/>
    <row r="24" spans="1:8" ht="29.25" customHeight="1">
      <c r="A24" s="448" t="s">
        <v>127</v>
      </c>
      <c r="B24" s="449"/>
      <c r="C24" s="449"/>
      <c r="D24" s="450"/>
      <c r="E24" s="448" t="s">
        <v>128</v>
      </c>
      <c r="F24" s="449"/>
      <c r="G24" s="449"/>
      <c r="H24" s="450"/>
    </row>
    <row r="25" spans="1:8" ht="12.75" customHeight="1">
      <c r="A25" s="451" t="s">
        <v>133</v>
      </c>
      <c r="B25" s="452"/>
      <c r="C25" s="452"/>
      <c r="D25" s="453"/>
      <c r="E25" s="460" t="s">
        <v>134</v>
      </c>
      <c r="F25" s="461"/>
      <c r="G25" s="461"/>
      <c r="H25" s="462"/>
    </row>
    <row r="26" spans="1:8" ht="12.75" customHeight="1">
      <c r="A26" s="454"/>
      <c r="B26" s="455"/>
      <c r="C26" s="455"/>
      <c r="D26" s="456"/>
      <c r="E26" s="463"/>
      <c r="F26" s="464"/>
      <c r="G26" s="464"/>
      <c r="H26" s="465"/>
    </row>
    <row r="27" spans="1:8" ht="12.75" customHeight="1">
      <c r="A27" s="454"/>
      <c r="B27" s="455"/>
      <c r="C27" s="455"/>
      <c r="D27" s="456"/>
      <c r="E27" s="463"/>
      <c r="F27" s="464"/>
      <c r="G27" s="464"/>
      <c r="H27" s="465"/>
    </row>
    <row r="28" spans="1:8" ht="12.75" customHeight="1">
      <c r="A28" s="454"/>
      <c r="B28" s="455"/>
      <c r="C28" s="455"/>
      <c r="D28" s="456"/>
      <c r="E28" s="463"/>
      <c r="F28" s="464"/>
      <c r="G28" s="464"/>
      <c r="H28" s="465"/>
    </row>
    <row r="29" spans="1:8" ht="12.75" customHeight="1">
      <c r="A29" s="454"/>
      <c r="B29" s="455"/>
      <c r="C29" s="455"/>
      <c r="D29" s="456"/>
      <c r="E29" s="463"/>
      <c r="F29" s="464"/>
      <c r="G29" s="464"/>
      <c r="H29" s="465"/>
    </row>
    <row r="30" spans="1:8" ht="13.5" customHeight="1">
      <c r="A30" s="454"/>
      <c r="B30" s="455"/>
      <c r="C30" s="455"/>
      <c r="D30" s="456"/>
      <c r="E30" s="463"/>
      <c r="F30" s="464"/>
      <c r="G30" s="464"/>
      <c r="H30" s="465"/>
    </row>
    <row r="31" spans="1:8" ht="12.75" customHeight="1">
      <c r="A31" s="457"/>
      <c r="B31" s="458"/>
      <c r="C31" s="458"/>
      <c r="D31" s="459"/>
      <c r="E31" s="466"/>
      <c r="F31" s="467"/>
      <c r="G31" s="467"/>
      <c r="H31" s="468"/>
    </row>
    <row r="32" spans="1:8" ht="6.75" customHeight="1">
      <c r="A32" s="349"/>
      <c r="B32" s="349"/>
      <c r="C32" s="350"/>
      <c r="D32" s="350"/>
      <c r="E32" s="349"/>
      <c r="F32" s="349"/>
      <c r="G32" s="349"/>
      <c r="H32" s="349"/>
    </row>
    <row r="53" spans="3:3" s="346" customFormat="1">
      <c r="C53" s="351"/>
    </row>
    <row r="54" spans="3:3" s="346" customFormat="1">
      <c r="C54" s="351"/>
    </row>
    <row r="60" spans="3:3" s="346" customFormat="1">
      <c r="C60" s="351"/>
    </row>
    <row r="65" spans="3:3" s="346" customFormat="1" ht="14.25">
      <c r="C65" s="352"/>
    </row>
    <row r="118" spans="3:3" s="346" customFormat="1" ht="14.25">
      <c r="C118" s="352"/>
    </row>
  </sheetData>
  <mergeCells count="17">
    <mergeCell ref="A19:H19"/>
    <mergeCell ref="A3:H3"/>
    <mergeCell ref="A4:H4"/>
    <mergeCell ref="A5:H5"/>
    <mergeCell ref="A6:H6"/>
    <mergeCell ref="A9:H9"/>
    <mergeCell ref="A11:H11"/>
    <mergeCell ref="A12:H12"/>
    <mergeCell ref="A15:H15"/>
    <mergeCell ref="A16:H16"/>
    <mergeCell ref="A17:H17"/>
    <mergeCell ref="A18:H18"/>
    <mergeCell ref="A21:H21"/>
    <mergeCell ref="A24:D24"/>
    <mergeCell ref="E24:H24"/>
    <mergeCell ref="A25:D31"/>
    <mergeCell ref="E25:H31"/>
  </mergeCells>
  <printOptions horizontalCentered="1"/>
  <pageMargins left="0.39370078740157483" right="0.39370078740157483" top="0.39370078740157483" bottom="0.39370078740157483" header="0.39370078740157483" footer="0.39370078740157483"/>
  <pageSetup paperSize="9" scale="90" firstPageNumber="0" orientation="portrait" r:id="rId1"/>
  <headerFooter scaleWithDoc="0" alignWithMargins="0">
    <oddFooter xml:space="preserve">&amp;L&amp;9&amp;K01+039
</oddFooter>
    <evenHeader>&amp;L&amp;9&amp;K01+004Cabinet Nereo RANDON&amp;C&amp;9Page &amp;P de &amp;N</evenHeader>
    <firstFooter xml:space="preserve">&amp;R&amp;11&amp;K01+042Page &amp;P sur &amp;N </first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F521B4-A2F5-4B5C-A315-AEB7B82FC6AC}">
  <dimension ref="A1:IL182"/>
  <sheetViews>
    <sheetView zoomScale="85" zoomScaleNormal="85" workbookViewId="0">
      <selection activeCell="K158" sqref="K158"/>
    </sheetView>
  </sheetViews>
  <sheetFormatPr baseColWidth="10" defaultRowHeight="12.75" outlineLevelRow="1" outlineLevelCol="1"/>
  <cols>
    <col min="1" max="1" width="8.7109375" style="12" customWidth="1"/>
    <col min="2" max="2" width="4.7109375" style="12" customWidth="1"/>
    <col min="3" max="3" width="50.7109375" style="12" customWidth="1"/>
    <col min="4" max="4" width="6.7109375" style="12" customWidth="1"/>
    <col min="5" max="7" width="10.7109375" style="12" customWidth="1"/>
    <col min="8" max="8" width="12.7109375" style="12" customWidth="1"/>
    <col min="9" max="9" width="4.42578125" style="12" customWidth="1"/>
    <col min="10" max="10" width="4.5703125" style="172" hidden="1" customWidth="1" outlineLevel="1"/>
    <col min="11" max="11" width="11.42578125" style="12" collapsed="1"/>
    <col min="12" max="12" width="17.85546875" style="11" bestFit="1" customWidth="1"/>
    <col min="13" max="16384" width="11.42578125" style="12"/>
  </cols>
  <sheetData>
    <row r="1" spans="1:12" ht="25.5">
      <c r="A1" s="49" t="s">
        <v>123</v>
      </c>
      <c r="B1" s="49" t="s">
        <v>1</v>
      </c>
      <c r="C1" s="49" t="s">
        <v>2</v>
      </c>
      <c r="D1" s="49" t="s">
        <v>14</v>
      </c>
      <c r="E1" s="313" t="s">
        <v>121</v>
      </c>
      <c r="F1" s="313" t="s">
        <v>122</v>
      </c>
      <c r="G1" s="50" t="s">
        <v>15</v>
      </c>
      <c r="H1" s="50" t="s">
        <v>4</v>
      </c>
    </row>
    <row r="2" spans="1:12">
      <c r="A2" s="97"/>
      <c r="B2" s="22"/>
      <c r="C2" s="23"/>
      <c r="D2" s="24"/>
      <c r="E2" s="25"/>
      <c r="F2" s="25"/>
      <c r="G2" s="13"/>
      <c r="H2" s="13"/>
    </row>
    <row r="3" spans="1:12" ht="35.1" customHeight="1">
      <c r="A3" s="477" t="str">
        <f>UPPER("restauration du clos-couvert d'un ensemble de maisons alignées en secteur sauvegardé")</f>
        <v>RESTAURATION DU CLOS-COUVERT D'UN ENSEMBLE DE MAISONS ALIGNÉES EN SECTEUR SAUVEGARDÉ</v>
      </c>
      <c r="B3" s="478"/>
      <c r="C3" s="478"/>
      <c r="D3" s="478"/>
      <c r="E3" s="478"/>
      <c r="F3" s="478"/>
      <c r="G3" s="478"/>
      <c r="H3" s="479"/>
      <c r="K3" s="11"/>
      <c r="L3" s="12"/>
    </row>
    <row r="4" spans="1:12" ht="15" customHeight="1">
      <c r="A4" s="480" t="str">
        <f>UPPER("4-12 rue de la grande chaussée")</f>
        <v>4-12 RUE DE LA GRANDE CHAUSSÉE</v>
      </c>
      <c r="B4" s="480"/>
      <c r="C4" s="480"/>
      <c r="D4" s="480"/>
      <c r="E4" s="480"/>
      <c r="F4" s="480"/>
      <c r="G4" s="480"/>
      <c r="H4" s="480"/>
    </row>
    <row r="5" spans="1:12" ht="15" customHeight="1">
      <c r="A5" s="480" t="str">
        <f>UPPER("lot 01 - Installation - maçonnerie - pierre de taille")</f>
        <v>LOT 01 - INSTALLATION - MAÇONNERIE - PIERRE DE TAILLE</v>
      </c>
      <c r="B5" s="480"/>
      <c r="C5" s="480"/>
      <c r="D5" s="480"/>
      <c r="E5" s="480"/>
      <c r="F5" s="480"/>
      <c r="G5" s="480"/>
      <c r="H5" s="480"/>
    </row>
    <row r="6" spans="1:12">
      <c r="A6" s="81"/>
      <c r="B6" s="15"/>
      <c r="C6" s="16"/>
      <c r="D6" s="15"/>
      <c r="E6" s="17"/>
      <c r="F6" s="304"/>
      <c r="G6" s="18"/>
      <c r="H6" s="18"/>
      <c r="I6" s="14"/>
      <c r="J6" s="173"/>
    </row>
    <row r="7" spans="1:12" s="5" customFormat="1" ht="15">
      <c r="A7" s="82" t="s">
        <v>12</v>
      </c>
      <c r="B7" s="93" t="s">
        <v>5</v>
      </c>
      <c r="C7" s="94"/>
      <c r="D7" s="95"/>
      <c r="E7" s="95"/>
      <c r="F7" s="95"/>
      <c r="G7" s="94"/>
      <c r="H7" s="96"/>
      <c r="J7" s="174"/>
    </row>
    <row r="8" spans="1:12" s="2" customFormat="1" outlineLevel="1">
      <c r="A8" s="262" t="s">
        <v>86</v>
      </c>
      <c r="B8" s="229"/>
      <c r="C8" s="9" t="s">
        <v>6</v>
      </c>
      <c r="D8" s="230"/>
      <c r="E8" s="230"/>
      <c r="F8" s="230"/>
      <c r="G8" s="230"/>
      <c r="H8" s="263"/>
      <c r="I8" s="229"/>
      <c r="K8" s="174"/>
    </row>
    <row r="9" spans="1:12" s="2" customFormat="1" ht="63.75" customHeight="1" outlineLevel="1">
      <c r="A9" s="262"/>
      <c r="B9" s="115">
        <f>IF(D9="","",SUM($J$4:J9))</f>
        <v>1</v>
      </c>
      <c r="C9" s="77" t="s">
        <v>13</v>
      </c>
      <c r="D9" s="114" t="s">
        <v>10</v>
      </c>
      <c r="E9" s="232">
        <v>1</v>
      </c>
      <c r="F9" s="305"/>
      <c r="G9" s="44"/>
      <c r="H9" s="264">
        <f>ROUND(E9*G9,2)</f>
        <v>0</v>
      </c>
      <c r="J9" s="20">
        <f>IF(D9="","",1)</f>
        <v>1</v>
      </c>
    </row>
    <row r="10" spans="1:12" s="2" customFormat="1" outlineLevel="1">
      <c r="A10" s="262" t="s">
        <v>87</v>
      </c>
      <c r="B10" s="115" t="str">
        <f>IF(D10="","",SUM($J$4:J10))</f>
        <v/>
      </c>
      <c r="C10" s="3" t="s">
        <v>88</v>
      </c>
      <c r="D10" s="230"/>
      <c r="E10" s="230"/>
      <c r="F10" s="178"/>
      <c r="G10" s="44"/>
      <c r="H10" s="265"/>
      <c r="J10" s="20" t="str">
        <f t="shared" ref="J10:J11" si="0">IF(G10="","",1)</f>
        <v/>
      </c>
    </row>
    <row r="11" spans="1:12" s="2" customFormat="1" ht="51" outlineLevel="1">
      <c r="A11" s="262"/>
      <c r="B11" s="115" t="str">
        <f>IF(D11="","",SUM($J$4:J11))</f>
        <v/>
      </c>
      <c r="C11" s="266" t="s">
        <v>89</v>
      </c>
      <c r="D11" s="230"/>
      <c r="E11" s="230"/>
      <c r="F11" s="178"/>
      <c r="G11" s="44"/>
      <c r="H11" s="265"/>
      <c r="J11" s="20" t="str">
        <f t="shared" si="0"/>
        <v/>
      </c>
    </row>
    <row r="12" spans="1:12" s="1" customFormat="1" outlineLevel="1">
      <c r="A12" s="267"/>
      <c r="B12" s="115">
        <f>IF(D12="","",SUM($J$4:J12))</f>
        <v>2</v>
      </c>
      <c r="C12" s="268" t="s">
        <v>90</v>
      </c>
      <c r="D12" s="148" t="s">
        <v>3</v>
      </c>
      <c r="E12" s="148">
        <v>1</v>
      </c>
      <c r="F12" s="56"/>
      <c r="G12" s="44"/>
      <c r="H12" s="265">
        <f>ROUND(E12*G12,2)</f>
        <v>0</v>
      </c>
      <c r="I12" s="130"/>
      <c r="J12" s="20">
        <f>IF(D12="","",1)</f>
        <v>1</v>
      </c>
    </row>
    <row r="13" spans="1:12" s="1" customFormat="1" outlineLevel="1">
      <c r="A13" s="267"/>
      <c r="B13" s="115">
        <f>IF(D13="","",SUM($J$4:J13))</f>
        <v>3</v>
      </c>
      <c r="C13" s="268" t="s">
        <v>91</v>
      </c>
      <c r="D13" s="148" t="s">
        <v>0</v>
      </c>
      <c r="E13" s="148">
        <v>6</v>
      </c>
      <c r="F13" s="56"/>
      <c r="G13" s="44"/>
      <c r="H13" s="265">
        <f>ROUND(E13*G13,2)</f>
        <v>0</v>
      </c>
      <c r="I13" s="130"/>
      <c r="J13" s="20">
        <f t="shared" ref="J13:J66" si="1">IF(D13="","",1)</f>
        <v>1</v>
      </c>
    </row>
    <row r="14" spans="1:12" s="1" customFormat="1" outlineLevel="1">
      <c r="A14" s="267"/>
      <c r="B14" s="115">
        <f>IF(D14="","",SUM($J$4:J14))</f>
        <v>4</v>
      </c>
      <c r="C14" s="268" t="s">
        <v>92</v>
      </c>
      <c r="D14" s="148" t="s">
        <v>3</v>
      </c>
      <c r="E14" s="148">
        <v>1</v>
      </c>
      <c r="F14" s="56"/>
      <c r="G14" s="44"/>
      <c r="H14" s="265">
        <f>ROUND(E14*G14,2)</f>
        <v>0</v>
      </c>
      <c r="I14" s="130"/>
      <c r="J14" s="20">
        <f t="shared" si="1"/>
        <v>1</v>
      </c>
    </row>
    <row r="15" spans="1:12" s="2" customFormat="1" outlineLevel="1">
      <c r="A15" s="262" t="s">
        <v>93</v>
      </c>
      <c r="B15" s="115" t="str">
        <f>IF(D15="","",SUM($J$4:J15))</f>
        <v/>
      </c>
      <c r="C15" s="270" t="s">
        <v>94</v>
      </c>
      <c r="D15" s="230"/>
      <c r="E15" s="230"/>
      <c r="F15" s="178"/>
      <c r="G15" s="44"/>
      <c r="H15" s="265"/>
      <c r="J15" s="20" t="str">
        <f t="shared" si="1"/>
        <v/>
      </c>
    </row>
    <row r="16" spans="1:12" s="2" customFormat="1" ht="38.25" outlineLevel="1">
      <c r="A16" s="262"/>
      <c r="B16" s="115" t="str">
        <f>IF(D16="","",SUM($J$4:J16))</f>
        <v/>
      </c>
      <c r="C16" s="266" t="s">
        <v>95</v>
      </c>
      <c r="D16" s="230"/>
      <c r="E16" s="230"/>
      <c r="F16" s="178"/>
      <c r="G16" s="44"/>
      <c r="H16" s="265"/>
      <c r="J16" s="20" t="str">
        <f t="shared" si="1"/>
        <v/>
      </c>
    </row>
    <row r="17" spans="1:10" s="1" customFormat="1" outlineLevel="1">
      <c r="A17" s="267"/>
      <c r="B17" s="115">
        <f>IF(D17="","",SUM($J$4:J17))</f>
        <v>5</v>
      </c>
      <c r="C17" s="268" t="s">
        <v>90</v>
      </c>
      <c r="D17" s="148" t="s">
        <v>3</v>
      </c>
      <c r="E17" s="148">
        <v>1</v>
      </c>
      <c r="F17" s="56"/>
      <c r="G17" s="44"/>
      <c r="H17" s="265">
        <f>ROUND(E17*G17,2)</f>
        <v>0</v>
      </c>
      <c r="I17" s="130"/>
      <c r="J17" s="20">
        <f t="shared" si="1"/>
        <v>1</v>
      </c>
    </row>
    <row r="18" spans="1:10" s="1" customFormat="1" outlineLevel="1">
      <c r="A18" s="267"/>
      <c r="B18" s="115">
        <f>IF(D18="","",SUM($J$4:J18))</f>
        <v>6</v>
      </c>
      <c r="C18" s="268" t="s">
        <v>91</v>
      </c>
      <c r="D18" s="148" t="s">
        <v>0</v>
      </c>
      <c r="E18" s="148">
        <v>6</v>
      </c>
      <c r="F18" s="56"/>
      <c r="G18" s="44"/>
      <c r="H18" s="265">
        <f>ROUND(E18*G18,2)</f>
        <v>0</v>
      </c>
      <c r="I18" s="130"/>
      <c r="J18" s="20">
        <f t="shared" si="1"/>
        <v>1</v>
      </c>
    </row>
    <row r="19" spans="1:10" s="1" customFormat="1" outlineLevel="1">
      <c r="A19" s="267"/>
      <c r="B19" s="115">
        <f>IF(D19="","",SUM($J$4:J19))</f>
        <v>7</v>
      </c>
      <c r="C19" s="268" t="s">
        <v>92</v>
      </c>
      <c r="D19" s="148" t="s">
        <v>3</v>
      </c>
      <c r="E19" s="148">
        <v>1</v>
      </c>
      <c r="F19" s="56"/>
      <c r="G19" s="44"/>
      <c r="H19" s="265">
        <f>ROUND(E19*G19,2)</f>
        <v>0</v>
      </c>
      <c r="I19" s="130"/>
      <c r="J19" s="20">
        <f t="shared" si="1"/>
        <v>1</v>
      </c>
    </row>
    <row r="20" spans="1:10" s="2" customFormat="1" outlineLevel="1">
      <c r="A20" s="262" t="s">
        <v>96</v>
      </c>
      <c r="B20" s="115" t="str">
        <f>IF(D20="","",SUM($J$4:J20))</f>
        <v/>
      </c>
      <c r="C20" s="3" t="s">
        <v>7</v>
      </c>
      <c r="D20" s="230"/>
      <c r="E20" s="230"/>
      <c r="F20" s="178"/>
      <c r="G20" s="44"/>
      <c r="H20" s="265"/>
      <c r="J20" s="20" t="str">
        <f t="shared" si="1"/>
        <v/>
      </c>
    </row>
    <row r="21" spans="1:10" s="2" customFormat="1" ht="63.75" outlineLevel="1">
      <c r="A21" s="262"/>
      <c r="B21" s="115" t="str">
        <f>IF(D21="","",SUM($J$4:J21))</f>
        <v/>
      </c>
      <c r="C21" s="266" t="s">
        <v>165</v>
      </c>
      <c r="D21" s="230"/>
      <c r="E21" s="230"/>
      <c r="F21" s="178"/>
      <c r="G21" s="44"/>
      <c r="H21" s="265"/>
      <c r="J21" s="20" t="str">
        <f t="shared" si="1"/>
        <v/>
      </c>
    </row>
    <row r="22" spans="1:10" s="1" customFormat="1" outlineLevel="1">
      <c r="A22" s="267"/>
      <c r="B22" s="115">
        <f>IF(D22="","",SUM($J$4:J22))</f>
        <v>8</v>
      </c>
      <c r="C22" s="268" t="s">
        <v>90</v>
      </c>
      <c r="D22" s="148" t="s">
        <v>10</v>
      </c>
      <c r="E22" s="232">
        <v>1</v>
      </c>
      <c r="F22" s="305"/>
      <c r="G22" s="44"/>
      <c r="H22" s="265">
        <f>ROUND(E22*G22,2)</f>
        <v>0</v>
      </c>
      <c r="I22" s="130"/>
      <c r="J22" s="20">
        <f t="shared" si="1"/>
        <v>1</v>
      </c>
    </row>
    <row r="23" spans="1:10" s="1" customFormat="1" outlineLevel="1">
      <c r="A23" s="267"/>
      <c r="B23" s="115">
        <f>IF(D23="","",SUM($J$4:J23))</f>
        <v>9</v>
      </c>
      <c r="C23" s="268" t="s">
        <v>97</v>
      </c>
      <c r="D23" s="148" t="s">
        <v>0</v>
      </c>
      <c r="E23" s="148">
        <v>6</v>
      </c>
      <c r="F23" s="56"/>
      <c r="G23" s="44"/>
      <c r="H23" s="265">
        <f>ROUND(E23*G23,2)</f>
        <v>0</v>
      </c>
      <c r="I23" s="130"/>
      <c r="J23" s="20">
        <f t="shared" si="1"/>
        <v>1</v>
      </c>
    </row>
    <row r="24" spans="1:10" s="1" customFormat="1" outlineLevel="1">
      <c r="A24" s="267"/>
      <c r="B24" s="115">
        <f>IF(D24="","",SUM($J$4:J24))</f>
        <v>10</v>
      </c>
      <c r="C24" s="268" t="s">
        <v>92</v>
      </c>
      <c r="D24" s="148" t="s">
        <v>10</v>
      </c>
      <c r="E24" s="232">
        <v>1</v>
      </c>
      <c r="F24" s="305"/>
      <c r="G24" s="44"/>
      <c r="H24" s="265">
        <f>ROUND(E24*G24,2)</f>
        <v>0</v>
      </c>
      <c r="I24" s="130"/>
      <c r="J24" s="20">
        <f t="shared" si="1"/>
        <v>1</v>
      </c>
    </row>
    <row r="25" spans="1:10" s="1" customFormat="1" outlineLevel="1">
      <c r="A25" s="267"/>
      <c r="B25" s="115" t="str">
        <f>IF(D25="","",SUM($J$4:J25))</f>
        <v/>
      </c>
      <c r="C25" s="268"/>
      <c r="D25" s="148"/>
      <c r="E25" s="232"/>
      <c r="F25" s="305"/>
      <c r="G25" s="44"/>
      <c r="H25" s="265"/>
      <c r="I25" s="130"/>
      <c r="J25" s="20" t="str">
        <f t="shared" si="1"/>
        <v/>
      </c>
    </row>
    <row r="26" spans="1:10" s="2" customFormat="1" ht="25.5" outlineLevel="1">
      <c r="A26" s="262"/>
      <c r="B26" s="115" t="str">
        <f>IF(D26="","",SUM($J$4:J26))</f>
        <v/>
      </c>
      <c r="C26" s="266" t="s">
        <v>102</v>
      </c>
      <c r="D26" s="230"/>
      <c r="E26" s="230"/>
      <c r="F26" s="178"/>
      <c r="G26" s="44"/>
      <c r="H26" s="265"/>
      <c r="J26" s="20" t="str">
        <f t="shared" si="1"/>
        <v/>
      </c>
    </row>
    <row r="27" spans="1:10" s="1" customFormat="1" outlineLevel="1">
      <c r="A27" s="267"/>
      <c r="B27" s="115">
        <f>IF(D27="","",SUM($J$4:J27))</f>
        <v>11</v>
      </c>
      <c r="C27" s="278" t="s">
        <v>166</v>
      </c>
      <c r="D27" s="148" t="s">
        <v>10</v>
      </c>
      <c r="E27" s="232">
        <v>1</v>
      </c>
      <c r="F27" s="305"/>
      <c r="G27" s="44"/>
      <c r="H27" s="265">
        <f>ROUND(E27*G27,2)</f>
        <v>0</v>
      </c>
      <c r="I27" s="130"/>
      <c r="J27" s="20">
        <f t="shared" si="1"/>
        <v>1</v>
      </c>
    </row>
    <row r="28" spans="1:10" s="1" customFormat="1" ht="25.5" outlineLevel="1">
      <c r="A28" s="267"/>
      <c r="B28" s="115">
        <f>IF(D28="","",SUM($J$4:J28))</f>
        <v>12</v>
      </c>
      <c r="C28" s="72" t="s">
        <v>101</v>
      </c>
      <c r="D28" s="148" t="s">
        <v>10</v>
      </c>
      <c r="E28" s="232">
        <v>1</v>
      </c>
      <c r="F28" s="305"/>
      <c r="G28" s="44"/>
      <c r="H28" s="265">
        <f>ROUND(E28*G28,2)</f>
        <v>0</v>
      </c>
      <c r="I28" s="130"/>
      <c r="J28" s="20">
        <f t="shared" si="1"/>
        <v>1</v>
      </c>
    </row>
    <row r="29" spans="1:10" s="2" customFormat="1" outlineLevel="1">
      <c r="A29" s="262" t="s">
        <v>98</v>
      </c>
      <c r="B29" s="115" t="str">
        <f>IF(D29="","",SUM($J$4:J29))</f>
        <v/>
      </c>
      <c r="C29" s="3" t="s">
        <v>99</v>
      </c>
      <c r="D29" s="230"/>
      <c r="E29" s="230"/>
      <c r="F29" s="230"/>
      <c r="G29" s="272"/>
      <c r="H29" s="264"/>
      <c r="J29" s="20" t="str">
        <f t="shared" si="1"/>
        <v/>
      </c>
    </row>
    <row r="30" spans="1:10" s="2" customFormat="1" ht="30" customHeight="1" outlineLevel="1">
      <c r="A30" s="262"/>
      <c r="B30" s="115" t="str">
        <f>IF(D30="","",SUM($J$4:J30))</f>
        <v/>
      </c>
      <c r="C30" s="77" t="s">
        <v>111</v>
      </c>
      <c r="D30" s="230"/>
      <c r="E30" s="230"/>
      <c r="F30" s="230"/>
      <c r="G30" s="272"/>
      <c r="H30" s="264"/>
      <c r="J30" s="20" t="str">
        <f t="shared" si="1"/>
        <v/>
      </c>
    </row>
    <row r="31" spans="1:10" s="1" customFormat="1" outlineLevel="1">
      <c r="A31" s="267"/>
      <c r="B31" s="115">
        <f>IF(D31="","",SUM($J$4:J31))</f>
        <v>13</v>
      </c>
      <c r="C31" s="268" t="s">
        <v>90</v>
      </c>
      <c r="D31" s="148" t="s">
        <v>100</v>
      </c>
      <c r="E31" s="232">
        <v>15</v>
      </c>
      <c r="F31" s="305"/>
      <c r="G31" s="44"/>
      <c r="H31" s="265">
        <f>ROUND(E31*G31,2)</f>
        <v>0</v>
      </c>
      <c r="I31" s="130"/>
      <c r="J31" s="20">
        <f t="shared" si="1"/>
        <v>1</v>
      </c>
    </row>
    <row r="32" spans="1:10" s="1" customFormat="1" outlineLevel="1">
      <c r="A32" s="267"/>
      <c r="B32" s="115">
        <f>IF(D32="","",SUM($J$4:J32))</f>
        <v>14</v>
      </c>
      <c r="C32" s="268" t="s">
        <v>97</v>
      </c>
      <c r="D32" s="148" t="s">
        <v>0</v>
      </c>
      <c r="E32" s="232">
        <v>90</v>
      </c>
      <c r="F32" s="305"/>
      <c r="G32" s="44"/>
      <c r="H32" s="265">
        <f>ROUND(E32*G32,2)</f>
        <v>0</v>
      </c>
      <c r="I32" s="130"/>
      <c r="J32" s="20">
        <f t="shared" si="1"/>
        <v>1</v>
      </c>
    </row>
    <row r="33" spans="1:12" s="1" customFormat="1" outlineLevel="1">
      <c r="A33" s="267"/>
      <c r="B33" s="115">
        <f>IF(D33="","",SUM($J$4:J33))</f>
        <v>15</v>
      </c>
      <c r="C33" s="268" t="s">
        <v>92</v>
      </c>
      <c r="D33" s="148" t="s">
        <v>100</v>
      </c>
      <c r="E33" s="232">
        <v>15</v>
      </c>
      <c r="F33" s="305"/>
      <c r="G33" s="44"/>
      <c r="H33" s="265">
        <f>ROUND(E33*G33,2)</f>
        <v>0</v>
      </c>
      <c r="I33" s="130"/>
      <c r="J33" s="20">
        <f t="shared" si="1"/>
        <v>1</v>
      </c>
    </row>
    <row r="34" spans="1:12" s="1" customFormat="1" outlineLevel="1">
      <c r="A34" s="267"/>
      <c r="B34" s="115">
        <f>IF(D34="","",SUM($J$4:J34))</f>
        <v>16</v>
      </c>
      <c r="C34" s="273" t="s">
        <v>103</v>
      </c>
      <c r="D34" s="148" t="s">
        <v>3</v>
      </c>
      <c r="E34" s="148">
        <v>1</v>
      </c>
      <c r="F34" s="56"/>
      <c r="G34" s="44"/>
      <c r="H34" s="265">
        <f>ROUND(E34*G34,2)</f>
        <v>0</v>
      </c>
      <c r="I34" s="130"/>
      <c r="J34" s="20">
        <f t="shared" si="1"/>
        <v>1</v>
      </c>
    </row>
    <row r="35" spans="1:12" s="1" customFormat="1">
      <c r="A35" s="274"/>
      <c r="B35" s="115" t="str">
        <f>IF(D35="","",SUM($J$10:J35))</f>
        <v/>
      </c>
      <c r="C35" s="271"/>
      <c r="D35" s="148"/>
      <c r="E35" s="148"/>
      <c r="F35" s="148"/>
      <c r="G35" s="148"/>
      <c r="H35" s="269"/>
      <c r="J35" s="20" t="str">
        <f t="shared" si="1"/>
        <v/>
      </c>
    </row>
    <row r="36" spans="1:12" s="2" customFormat="1" outlineLevel="1">
      <c r="A36" s="275"/>
      <c r="B36" s="115" t="str">
        <f>IF(D36="","",SUM($J$10:J36))</f>
        <v/>
      </c>
      <c r="C36" s="233" t="str">
        <f>"sous total h.t. "&amp;B7</f>
        <v>sous total h.t. INSTALLATIONS DE CHANTIER</v>
      </c>
      <c r="D36" s="230"/>
      <c r="E36" s="230"/>
      <c r="F36" s="230"/>
      <c r="G36" s="230"/>
      <c r="H36" s="276">
        <f>SUM(H9:H34)</f>
        <v>0</v>
      </c>
      <c r="I36" s="6"/>
      <c r="J36" s="20" t="str">
        <f t="shared" si="1"/>
        <v/>
      </c>
    </row>
    <row r="37" spans="1:12" s="1" customFormat="1" ht="3.95" customHeight="1" outlineLevel="1">
      <c r="A37" s="274"/>
      <c r="B37" s="115" t="str">
        <f>IF(D37="","",SUM($J$10:J37))</f>
        <v/>
      </c>
      <c r="C37" s="271"/>
      <c r="D37" s="148"/>
      <c r="E37" s="148"/>
      <c r="F37" s="148"/>
      <c r="G37" s="148"/>
      <c r="H37" s="277"/>
      <c r="J37" s="20" t="str">
        <f t="shared" si="1"/>
        <v/>
      </c>
    </row>
    <row r="38" spans="1:12" s="1" customFormat="1" outlineLevel="1">
      <c r="A38" s="274"/>
      <c r="B38" s="115" t="str">
        <f>IF(D38="","",SUM($J$10:J38))</f>
        <v/>
      </c>
      <c r="C38" s="271"/>
      <c r="D38" s="148"/>
      <c r="E38" s="148"/>
      <c r="F38" s="148"/>
      <c r="G38" s="148"/>
      <c r="H38" s="269"/>
      <c r="J38" s="20" t="str">
        <f t="shared" si="1"/>
        <v/>
      </c>
    </row>
    <row r="39" spans="1:12" s="29" customFormat="1" ht="15.75" customHeight="1">
      <c r="A39" s="83" t="s">
        <v>51</v>
      </c>
      <c r="B39" s="484" t="s">
        <v>16</v>
      </c>
      <c r="C39" s="485"/>
      <c r="D39" s="90"/>
      <c r="E39" s="90"/>
      <c r="F39" s="90"/>
      <c r="G39" s="91"/>
      <c r="H39" s="92"/>
      <c r="J39" s="20" t="str">
        <f t="shared" si="1"/>
        <v/>
      </c>
      <c r="L39" s="54"/>
    </row>
    <row r="40" spans="1:12" outlineLevel="1">
      <c r="A40" s="283" t="s">
        <v>171</v>
      </c>
      <c r="B40" s="21"/>
      <c r="C40" s="289" t="s">
        <v>17</v>
      </c>
      <c r="D40" s="381"/>
      <c r="E40" s="40"/>
      <c r="F40" s="40"/>
      <c r="G40" s="43"/>
      <c r="H40" s="37"/>
      <c r="I40" s="26"/>
      <c r="J40" s="20" t="str">
        <f t="shared" si="1"/>
        <v/>
      </c>
    </row>
    <row r="41" spans="1:12" ht="51.75" customHeight="1" outlineLevel="1">
      <c r="A41" s="212"/>
      <c r="B41" s="71" t="str">
        <f>IF(D41="","",SUM($J$39:J41))</f>
        <v/>
      </c>
      <c r="C41" s="261" t="s">
        <v>59</v>
      </c>
      <c r="D41" s="57"/>
      <c r="E41" s="27"/>
      <c r="F41" s="27"/>
      <c r="G41" s="44"/>
      <c r="H41" s="149"/>
      <c r="I41" s="28"/>
      <c r="J41" s="20" t="str">
        <f t="shared" si="1"/>
        <v/>
      </c>
    </row>
    <row r="42" spans="1:12" s="1" customFormat="1" outlineLevel="1">
      <c r="A42" s="284"/>
      <c r="B42" s="71" t="str">
        <f>IF(D42="","",SUM($J$4:J42))</f>
        <v/>
      </c>
      <c r="C42" s="280" t="s">
        <v>104</v>
      </c>
      <c r="D42" s="182"/>
      <c r="E42" s="292"/>
      <c r="F42" s="292"/>
      <c r="G42" s="44"/>
      <c r="H42" s="265"/>
      <c r="I42" s="130"/>
      <c r="J42" s="20" t="str">
        <f t="shared" si="1"/>
        <v/>
      </c>
    </row>
    <row r="43" spans="1:12" s="1" customFormat="1" outlineLevel="1">
      <c r="A43" s="284"/>
      <c r="B43" s="71">
        <f>IF(D43="","",SUM($J$4:J43))</f>
        <v>17</v>
      </c>
      <c r="C43" s="279" t="s">
        <v>90</v>
      </c>
      <c r="D43" s="434" t="s">
        <v>8</v>
      </c>
      <c r="E43" s="41">
        <v>369</v>
      </c>
      <c r="F43" s="41"/>
      <c r="G43" s="281"/>
      <c r="H43" s="282">
        <f>ROUND(E43*G43,2)</f>
        <v>0</v>
      </c>
      <c r="I43" s="130"/>
      <c r="J43" s="20">
        <f t="shared" si="1"/>
        <v>1</v>
      </c>
    </row>
    <row r="44" spans="1:12" s="1" customFormat="1" outlineLevel="1">
      <c r="A44" s="284"/>
      <c r="B44" s="71" t="str">
        <f>IF(D44="","",SUM($J$4:J44))</f>
        <v/>
      </c>
      <c r="C44" s="279" t="s">
        <v>97</v>
      </c>
      <c r="D44" s="182"/>
      <c r="E44" s="292"/>
      <c r="F44" s="292"/>
      <c r="G44" s="44"/>
      <c r="H44" s="282"/>
      <c r="I44" s="130"/>
      <c r="J44" s="20" t="str">
        <f t="shared" si="1"/>
        <v/>
      </c>
    </row>
    <row r="45" spans="1:12" s="137" customFormat="1" outlineLevel="1">
      <c r="A45" s="285"/>
      <c r="B45" s="71">
        <f>IF(D45="","",SUM($J$4:J45))</f>
        <v>18</v>
      </c>
      <c r="C45" s="290" t="s">
        <v>108</v>
      </c>
      <c r="D45" s="182" t="s">
        <v>0</v>
      </c>
      <c r="E45" s="292">
        <v>5</v>
      </c>
      <c r="F45" s="292"/>
      <c r="G45" s="44"/>
      <c r="H45" s="282">
        <f t="shared" ref="H45:H59" si="2">ROUND(E45*G45,2)</f>
        <v>0</v>
      </c>
      <c r="I45" s="135"/>
      <c r="J45" s="20">
        <f t="shared" si="1"/>
        <v>1</v>
      </c>
      <c r="L45" s="138"/>
    </row>
    <row r="46" spans="1:12" outlineLevel="1">
      <c r="A46" s="212"/>
      <c r="B46" s="71">
        <f>IF(D46="","",SUM($J$4:J46))</f>
        <v>19</v>
      </c>
      <c r="C46" s="290" t="s">
        <v>109</v>
      </c>
      <c r="D46" s="182" t="s">
        <v>0</v>
      </c>
      <c r="E46" s="292">
        <v>2</v>
      </c>
      <c r="F46" s="292"/>
      <c r="G46" s="44"/>
      <c r="H46" s="282">
        <f t="shared" si="2"/>
        <v>0</v>
      </c>
      <c r="I46" s="28"/>
      <c r="J46" s="20">
        <f t="shared" si="1"/>
        <v>1</v>
      </c>
    </row>
    <row r="47" spans="1:12" s="1" customFormat="1" outlineLevel="1">
      <c r="A47" s="284"/>
      <c r="B47" s="71">
        <f>IF(D47="","",SUM($J$4:J47))</f>
        <v>20</v>
      </c>
      <c r="C47" s="279" t="s">
        <v>92</v>
      </c>
      <c r="D47" s="434" t="s">
        <v>8</v>
      </c>
      <c r="E47" s="292">
        <v>369</v>
      </c>
      <c r="F47" s="292"/>
      <c r="G47" s="44"/>
      <c r="H47" s="282">
        <f t="shared" si="2"/>
        <v>0</v>
      </c>
      <c r="I47" s="130"/>
      <c r="J47" s="20">
        <f t="shared" si="1"/>
        <v>1</v>
      </c>
    </row>
    <row r="48" spans="1:12" s="1" customFormat="1" outlineLevel="1">
      <c r="A48" s="284"/>
      <c r="B48" s="71" t="str">
        <f>IF(D48="","",SUM($J$4:J48))</f>
        <v/>
      </c>
      <c r="C48" s="280" t="s">
        <v>105</v>
      </c>
      <c r="D48" s="182"/>
      <c r="E48" s="292"/>
      <c r="F48" s="292"/>
      <c r="G48" s="44"/>
      <c r="H48" s="282"/>
      <c r="I48" s="130"/>
      <c r="J48" s="20" t="str">
        <f t="shared" si="1"/>
        <v/>
      </c>
    </row>
    <row r="49" spans="1:12" s="1" customFormat="1" outlineLevel="1">
      <c r="A49" s="284"/>
      <c r="B49" s="71">
        <f>IF(D49="","",SUM($J$4:J49))</f>
        <v>21</v>
      </c>
      <c r="C49" s="279" t="s">
        <v>90</v>
      </c>
      <c r="D49" s="434" t="s">
        <v>8</v>
      </c>
      <c r="E49" s="41">
        <v>352</v>
      </c>
      <c r="F49" s="41"/>
      <c r="G49" s="281"/>
      <c r="H49" s="282">
        <f t="shared" si="2"/>
        <v>0</v>
      </c>
      <c r="I49" s="130"/>
      <c r="J49" s="20">
        <f t="shared" si="1"/>
        <v>1</v>
      </c>
    </row>
    <row r="50" spans="1:12" s="1" customFormat="1" outlineLevel="1">
      <c r="A50" s="284"/>
      <c r="B50" s="71" t="str">
        <f>IF(D50="","",SUM($J$4:J50))</f>
        <v/>
      </c>
      <c r="C50" s="279" t="s">
        <v>97</v>
      </c>
      <c r="D50" s="182"/>
      <c r="E50" s="292"/>
      <c r="F50" s="292"/>
      <c r="G50" s="44"/>
      <c r="H50" s="282"/>
      <c r="I50" s="130"/>
      <c r="J50" s="20" t="str">
        <f t="shared" si="1"/>
        <v/>
      </c>
    </row>
    <row r="51" spans="1:12" s="137" customFormat="1" outlineLevel="1">
      <c r="A51" s="285"/>
      <c r="B51" s="71">
        <f>IF(D51="","",SUM($J$4:J51))</f>
        <v>22</v>
      </c>
      <c r="C51" s="290" t="s">
        <v>110</v>
      </c>
      <c r="D51" s="182" t="s">
        <v>0</v>
      </c>
      <c r="E51" s="292">
        <v>5</v>
      </c>
      <c r="F51" s="292"/>
      <c r="G51" s="44"/>
      <c r="H51" s="282">
        <f t="shared" si="2"/>
        <v>0</v>
      </c>
      <c r="I51" s="135"/>
      <c r="J51" s="20">
        <f t="shared" si="1"/>
        <v>1</v>
      </c>
      <c r="L51" s="138"/>
    </row>
    <row r="52" spans="1:12" outlineLevel="1">
      <c r="A52" s="212"/>
      <c r="B52" s="71">
        <f>IF(D52="","",SUM($J$4:J52))</f>
        <v>23</v>
      </c>
      <c r="C52" s="290" t="s">
        <v>109</v>
      </c>
      <c r="D52" s="182" t="s">
        <v>0</v>
      </c>
      <c r="E52" s="292">
        <v>2</v>
      </c>
      <c r="F52" s="292"/>
      <c r="G52" s="44"/>
      <c r="H52" s="282">
        <f t="shared" si="2"/>
        <v>0</v>
      </c>
      <c r="I52" s="28"/>
      <c r="J52" s="20">
        <f t="shared" si="1"/>
        <v>1</v>
      </c>
    </row>
    <row r="53" spans="1:12" s="1" customFormat="1" outlineLevel="1">
      <c r="A53" s="284"/>
      <c r="B53" s="71">
        <f>IF(D53="","",SUM($J$4:J53))</f>
        <v>24</v>
      </c>
      <c r="C53" s="279" t="s">
        <v>92</v>
      </c>
      <c r="D53" s="434" t="s">
        <v>8</v>
      </c>
      <c r="E53" s="292">
        <v>352</v>
      </c>
      <c r="F53" s="292"/>
      <c r="G53" s="44"/>
      <c r="H53" s="282">
        <f t="shared" si="2"/>
        <v>0</v>
      </c>
      <c r="I53" s="130"/>
      <c r="J53" s="20">
        <f t="shared" si="1"/>
        <v>1</v>
      </c>
    </row>
    <row r="54" spans="1:12" s="1" customFormat="1" outlineLevel="1">
      <c r="A54" s="284"/>
      <c r="B54" s="71" t="str">
        <f>IF(D54="","",SUM($J$4:J54))</f>
        <v/>
      </c>
      <c r="C54" s="280" t="s">
        <v>106</v>
      </c>
      <c r="D54" s="182"/>
      <c r="E54" s="292"/>
      <c r="F54" s="292"/>
      <c r="G54" s="44"/>
      <c r="H54" s="282"/>
      <c r="I54" s="130"/>
      <c r="J54" s="20" t="str">
        <f t="shared" si="1"/>
        <v/>
      </c>
    </row>
    <row r="55" spans="1:12" s="1" customFormat="1" outlineLevel="1">
      <c r="A55" s="284"/>
      <c r="B55" s="71">
        <f>IF(D55="","",SUM($J$4:J55))</f>
        <v>25</v>
      </c>
      <c r="C55" s="279" t="s">
        <v>90</v>
      </c>
      <c r="D55" s="434" t="s">
        <v>8</v>
      </c>
      <c r="E55" s="41">
        <v>143</v>
      </c>
      <c r="F55" s="41"/>
      <c r="G55" s="281"/>
      <c r="H55" s="282">
        <f t="shared" si="2"/>
        <v>0</v>
      </c>
      <c r="I55" s="130"/>
      <c r="J55" s="20">
        <f t="shared" si="1"/>
        <v>1</v>
      </c>
    </row>
    <row r="56" spans="1:12" s="1" customFormat="1" outlineLevel="1">
      <c r="A56" s="284"/>
      <c r="B56" s="71">
        <f>IF(D56="","",SUM($J$4:J56))</f>
        <v>26</v>
      </c>
      <c r="C56" s="279" t="s">
        <v>97</v>
      </c>
      <c r="D56" s="182" t="s">
        <v>0</v>
      </c>
      <c r="E56" s="292">
        <v>2</v>
      </c>
      <c r="F56" s="292"/>
      <c r="G56" s="44"/>
      <c r="H56" s="282">
        <f t="shared" si="2"/>
        <v>0</v>
      </c>
      <c r="I56" s="130"/>
      <c r="J56" s="20">
        <f t="shared" si="1"/>
        <v>1</v>
      </c>
    </row>
    <row r="57" spans="1:12" s="1" customFormat="1" outlineLevel="1">
      <c r="A57" s="284"/>
      <c r="B57" s="71">
        <f>IF(D57="","",SUM($J$4:J57))</f>
        <v>27</v>
      </c>
      <c r="C57" s="279" t="s">
        <v>92</v>
      </c>
      <c r="D57" s="182" t="s">
        <v>100</v>
      </c>
      <c r="E57" s="292">
        <v>33</v>
      </c>
      <c r="F57" s="292"/>
      <c r="G57" s="44"/>
      <c r="H57" s="282">
        <f t="shared" si="2"/>
        <v>0</v>
      </c>
      <c r="I57" s="130"/>
      <c r="J57" s="20">
        <f t="shared" si="1"/>
        <v>1</v>
      </c>
    </row>
    <row r="58" spans="1:12" s="1" customFormat="1" outlineLevel="1">
      <c r="A58" s="284"/>
      <c r="B58" s="71"/>
      <c r="C58" s="279"/>
      <c r="D58" s="182"/>
      <c r="E58" s="292"/>
      <c r="F58" s="292"/>
      <c r="G58" s="44"/>
      <c r="H58" s="282"/>
      <c r="I58" s="130"/>
      <c r="J58" s="20" t="str">
        <f t="shared" si="1"/>
        <v/>
      </c>
    </row>
    <row r="59" spans="1:12" s="1" customFormat="1" ht="25.5" outlineLevel="1">
      <c r="A59" s="421"/>
      <c r="B59" s="416">
        <f>IF(D59="","",SUM($J$4:J59))</f>
        <v>28</v>
      </c>
      <c r="C59" s="291" t="s">
        <v>163</v>
      </c>
      <c r="D59" s="434" t="s">
        <v>10</v>
      </c>
      <c r="E59" s="417">
        <v>3</v>
      </c>
      <c r="F59" s="420"/>
      <c r="G59" s="418"/>
      <c r="H59" s="419">
        <f t="shared" si="2"/>
        <v>0</v>
      </c>
      <c r="I59" s="130"/>
      <c r="J59" s="20">
        <f t="shared" si="1"/>
        <v>1</v>
      </c>
    </row>
    <row r="60" spans="1:12">
      <c r="A60" s="85"/>
      <c r="B60" s="19"/>
      <c r="C60" s="220"/>
      <c r="D60" s="435"/>
      <c r="E60" s="30"/>
      <c r="F60" s="30"/>
      <c r="G60" s="18"/>
      <c r="H60" s="36"/>
      <c r="J60" s="20" t="str">
        <f t="shared" si="1"/>
        <v/>
      </c>
    </row>
    <row r="61" spans="1:12" s="31" customFormat="1" ht="25.5" outlineLevel="1">
      <c r="A61" s="286"/>
      <c r="B61" s="38" t="s">
        <v>11</v>
      </c>
      <c r="C61" s="221" t="str">
        <f>"sous total h.t. "&amp;B39</f>
        <v>sous total h.t. ÉCHAFAUDAGES, AGRÉS ET PROTECTIONS</v>
      </c>
      <c r="D61" s="436"/>
      <c r="E61" s="42"/>
      <c r="F61" s="42"/>
      <c r="G61" s="46"/>
      <c r="H61" s="234">
        <f>SUM(H41:H60)</f>
        <v>0</v>
      </c>
      <c r="J61" s="20" t="str">
        <f t="shared" si="1"/>
        <v/>
      </c>
      <c r="L61" s="53"/>
    </row>
    <row r="62" spans="1:12" ht="3.95" customHeight="1" outlineLevel="1">
      <c r="A62" s="287"/>
      <c r="B62" s="39" t="s">
        <v>11</v>
      </c>
      <c r="C62" s="224"/>
      <c r="D62" s="35"/>
      <c r="E62" s="35"/>
      <c r="F62" s="35"/>
      <c r="G62" s="35"/>
      <c r="H62" s="47"/>
      <c r="J62" s="20" t="str">
        <f t="shared" si="1"/>
        <v/>
      </c>
    </row>
    <row r="63" spans="1:12" ht="12.75" customHeight="1" outlineLevel="1">
      <c r="A63" s="288"/>
      <c r="B63" s="108"/>
      <c r="C63" s="256"/>
      <c r="D63" s="108"/>
      <c r="E63" s="293"/>
      <c r="F63" s="48"/>
      <c r="G63" s="18"/>
      <c r="H63" s="36"/>
      <c r="J63" s="20" t="str">
        <f t="shared" si="1"/>
        <v/>
      </c>
    </row>
    <row r="64" spans="1:12" s="74" customFormat="1" ht="15">
      <c r="A64" s="128" t="s">
        <v>52</v>
      </c>
      <c r="B64" s="103" t="s">
        <v>18</v>
      </c>
      <c r="C64" s="100"/>
      <c r="D64" s="101"/>
      <c r="E64" s="101"/>
      <c r="F64" s="101"/>
      <c r="G64" s="100"/>
      <c r="H64" s="102"/>
      <c r="J64" s="20" t="str">
        <f t="shared" si="1"/>
        <v/>
      </c>
      <c r="L64" s="75"/>
    </row>
    <row r="65" spans="1:10" s="2" customFormat="1" outlineLevel="1">
      <c r="A65" s="215" t="s">
        <v>172</v>
      </c>
      <c r="B65" s="67" t="str">
        <f>IF(D65="","",SUM($J$39:J65))</f>
        <v/>
      </c>
      <c r="C65" s="213" t="s">
        <v>19</v>
      </c>
      <c r="D65" s="332"/>
      <c r="E65" s="332"/>
      <c r="F65" s="332"/>
      <c r="G65" s="314"/>
      <c r="H65" s="231"/>
      <c r="J65" s="20" t="str">
        <f t="shared" si="1"/>
        <v/>
      </c>
    </row>
    <row r="66" spans="1:10" s="4" customFormat="1" ht="38.25" outlineLevel="1">
      <c r="A66" s="237"/>
      <c r="B66" s="115">
        <f>IF(D66="","",SUM($J$4:J66))</f>
        <v>29</v>
      </c>
      <c r="C66" s="294" t="s">
        <v>35</v>
      </c>
      <c r="D66" s="390" t="s">
        <v>20</v>
      </c>
      <c r="E66" s="333">
        <v>1.718</v>
      </c>
      <c r="F66" s="333"/>
      <c r="G66" s="315"/>
      <c r="H66" s="149">
        <f>ROUND(E66*G66,2)</f>
        <v>0</v>
      </c>
      <c r="I66" s="58"/>
      <c r="J66" s="20">
        <f t="shared" si="1"/>
        <v>1</v>
      </c>
    </row>
    <row r="67" spans="1:10" s="4" customFormat="1" ht="14.25" outlineLevel="1">
      <c r="A67" s="238" t="s">
        <v>173</v>
      </c>
      <c r="B67" s="115" t="str">
        <f>IF(D67="","",SUM($J$4:J67))</f>
        <v/>
      </c>
      <c r="C67" s="213" t="s">
        <v>21</v>
      </c>
      <c r="D67" s="391"/>
      <c r="E67" s="302"/>
      <c r="F67" s="302"/>
      <c r="G67" s="316"/>
      <c r="H67" s="149"/>
      <c r="I67" s="68"/>
      <c r="J67" s="20" t="str">
        <f t="shared" ref="J67:J70" si="3">IF(D67="","",1)</f>
        <v/>
      </c>
    </row>
    <row r="68" spans="1:10" s="4" customFormat="1" ht="14.25" outlineLevel="1">
      <c r="A68" s="237"/>
      <c r="B68" s="115" t="str">
        <f>IF(D68="","",SUM($J$4:J68))</f>
        <v/>
      </c>
      <c r="C68" s="295" t="s">
        <v>37</v>
      </c>
      <c r="D68" s="392"/>
      <c r="E68" s="301"/>
      <c r="F68" s="301"/>
      <c r="H68" s="149"/>
      <c r="I68" s="69"/>
      <c r="J68" s="20" t="str">
        <f t="shared" si="3"/>
        <v/>
      </c>
    </row>
    <row r="69" spans="1:10" s="4" customFormat="1" ht="14.25" outlineLevel="1">
      <c r="A69" s="237"/>
      <c r="B69" s="115">
        <f>IF(D69="","",SUM($J$4:J69))</f>
        <v>30</v>
      </c>
      <c r="C69" s="291" t="s">
        <v>67</v>
      </c>
      <c r="D69" s="390" t="s">
        <v>20</v>
      </c>
      <c r="E69" s="333">
        <v>0.97499999999999998</v>
      </c>
      <c r="F69" s="333"/>
      <c r="G69" s="315"/>
      <c r="H69" s="149">
        <f t="shared" ref="H69:H100" si="4">ROUND(E69*G69,2)</f>
        <v>0</v>
      </c>
      <c r="I69" s="69"/>
      <c r="J69" s="20">
        <f t="shared" si="3"/>
        <v>1</v>
      </c>
    </row>
    <row r="70" spans="1:10" s="4" customFormat="1" ht="14.25" outlineLevel="1">
      <c r="A70" s="237"/>
      <c r="B70" s="115">
        <f>IF(D70="","",SUM($J$4:J70))</f>
        <v>31</v>
      </c>
      <c r="C70" s="291" t="s">
        <v>68</v>
      </c>
      <c r="D70" s="390" t="s">
        <v>20</v>
      </c>
      <c r="E70" s="333">
        <v>0.74299999999999999</v>
      </c>
      <c r="F70" s="333"/>
      <c r="G70" s="315"/>
      <c r="H70" s="149">
        <f t="shared" si="4"/>
        <v>0</v>
      </c>
      <c r="I70" s="69"/>
      <c r="J70" s="20">
        <f t="shared" si="3"/>
        <v>1</v>
      </c>
    </row>
    <row r="71" spans="1:10" s="4" customFormat="1" ht="14.25" outlineLevel="1">
      <c r="A71" s="238" t="s">
        <v>164</v>
      </c>
      <c r="B71" s="115" t="str">
        <f>IF(D71="","",SUM($J$4:J71))</f>
        <v/>
      </c>
      <c r="C71" s="213" t="s">
        <v>22</v>
      </c>
      <c r="D71" s="390"/>
      <c r="E71" s="334"/>
      <c r="F71" s="334"/>
      <c r="G71" s="317"/>
      <c r="H71" s="149"/>
      <c r="I71" s="70"/>
      <c r="J71" s="20" t="str">
        <f t="shared" ref="J71:J102" si="5">IF(D71="","",1)</f>
        <v/>
      </c>
    </row>
    <row r="72" spans="1:10" s="4" customFormat="1" ht="14.25" outlineLevel="1">
      <c r="A72" s="237"/>
      <c r="B72" s="115" t="str">
        <f>IF(D72="","",SUM($J$4:J72))</f>
        <v/>
      </c>
      <c r="C72" s="296" t="s">
        <v>33</v>
      </c>
      <c r="D72" s="390"/>
      <c r="E72" s="333"/>
      <c r="F72" s="333"/>
      <c r="G72" s="317"/>
      <c r="H72" s="149"/>
      <c r="I72" s="70"/>
      <c r="J72" s="20" t="str">
        <f t="shared" si="5"/>
        <v/>
      </c>
    </row>
    <row r="73" spans="1:10" s="4" customFormat="1" ht="14.25" outlineLevel="1">
      <c r="A73" s="237"/>
      <c r="B73" s="115">
        <f>IF(D73="","",SUM($J$4:J73))</f>
        <v>32</v>
      </c>
      <c r="C73" s="291" t="s">
        <v>23</v>
      </c>
      <c r="D73" s="390" t="s">
        <v>24</v>
      </c>
      <c r="E73" s="333">
        <v>9.75</v>
      </c>
      <c r="F73" s="333"/>
      <c r="G73" s="315"/>
      <c r="H73" s="149">
        <f t="shared" si="4"/>
        <v>0</v>
      </c>
      <c r="I73" s="58"/>
      <c r="J73" s="20">
        <f t="shared" si="5"/>
        <v>1</v>
      </c>
    </row>
    <row r="74" spans="1:10" s="4" customFormat="1" ht="15.2" customHeight="1" outlineLevel="1">
      <c r="A74" s="237"/>
      <c r="B74" s="115">
        <f>IF(D74="","",SUM($J$4:J74))</f>
        <v>33</v>
      </c>
      <c r="C74" s="291" t="s">
        <v>25</v>
      </c>
      <c r="D74" s="390" t="s">
        <v>26</v>
      </c>
      <c r="E74" s="333">
        <v>14.625</v>
      </c>
      <c r="F74" s="333"/>
      <c r="G74" s="315"/>
      <c r="H74" s="149">
        <f t="shared" si="4"/>
        <v>0</v>
      </c>
      <c r="I74" s="58"/>
      <c r="J74" s="20">
        <f t="shared" si="5"/>
        <v>1</v>
      </c>
    </row>
    <row r="75" spans="1:10" s="4" customFormat="1" ht="14.25" outlineLevel="1">
      <c r="A75" s="238" t="s">
        <v>174</v>
      </c>
      <c r="B75" s="115" t="str">
        <f>IF(D75="","",SUM($J$4:J75))</f>
        <v/>
      </c>
      <c r="C75" s="213" t="s">
        <v>27</v>
      </c>
      <c r="D75" s="393"/>
      <c r="E75" s="335"/>
      <c r="F75" s="335"/>
      <c r="G75" s="318"/>
      <c r="H75" s="149"/>
      <c r="J75" s="20" t="str">
        <f t="shared" si="5"/>
        <v/>
      </c>
    </row>
    <row r="76" spans="1:10" s="4" customFormat="1" ht="25.5" outlineLevel="1">
      <c r="A76" s="237"/>
      <c r="B76" s="115" t="str">
        <f>IF(D76="","",SUM($J$4:J76))</f>
        <v/>
      </c>
      <c r="C76" s="297" t="s">
        <v>34</v>
      </c>
      <c r="D76" s="390"/>
      <c r="E76" s="333"/>
      <c r="F76" s="333"/>
      <c r="G76" s="319"/>
      <c r="H76" s="149"/>
      <c r="I76" s="70"/>
      <c r="J76" s="20" t="str">
        <f t="shared" si="5"/>
        <v/>
      </c>
    </row>
    <row r="77" spans="1:10" s="4" customFormat="1" ht="14.25" outlineLevel="1">
      <c r="A77" s="237"/>
      <c r="B77" s="115">
        <f>IF(D77="","",SUM($J$4:J77))</f>
        <v>34</v>
      </c>
      <c r="C77" s="295" t="s">
        <v>28</v>
      </c>
      <c r="D77" s="385" t="s">
        <v>20</v>
      </c>
      <c r="E77" s="333">
        <v>1.718</v>
      </c>
      <c r="F77" s="333"/>
      <c r="G77" s="320"/>
      <c r="H77" s="149">
        <f t="shared" si="4"/>
        <v>0</v>
      </c>
      <c r="I77" s="58"/>
      <c r="J77" s="20">
        <f t="shared" si="5"/>
        <v>1</v>
      </c>
    </row>
    <row r="78" spans="1:10" s="4" customFormat="1" ht="14.25" outlineLevel="1">
      <c r="A78" s="237"/>
      <c r="B78" s="115">
        <f>IF(D78="","",SUM($J$4:J78))</f>
        <v>35</v>
      </c>
      <c r="C78" s="295" t="s">
        <v>56</v>
      </c>
      <c r="D78" s="385" t="s">
        <v>20</v>
      </c>
      <c r="E78" s="333">
        <v>1.145</v>
      </c>
      <c r="F78" s="333"/>
      <c r="G78" s="320"/>
      <c r="H78" s="149">
        <f t="shared" si="4"/>
        <v>0</v>
      </c>
      <c r="I78" s="58"/>
      <c r="J78" s="20">
        <f t="shared" si="5"/>
        <v>1</v>
      </c>
    </row>
    <row r="79" spans="1:10" s="4" customFormat="1" ht="14.25" outlineLevel="1">
      <c r="A79" s="237"/>
      <c r="B79" s="115">
        <f>IF(D79="","",SUM($J$4:J79))</f>
        <v>36</v>
      </c>
      <c r="C79" s="295" t="s">
        <v>57</v>
      </c>
      <c r="D79" s="385" t="s">
        <v>20</v>
      </c>
      <c r="E79" s="333">
        <v>0.57299999999999995</v>
      </c>
      <c r="F79" s="333"/>
      <c r="G79" s="320"/>
      <c r="H79" s="149">
        <f t="shared" si="4"/>
        <v>0</v>
      </c>
      <c r="I79" s="69"/>
      <c r="J79" s="20">
        <f t="shared" si="5"/>
        <v>1</v>
      </c>
    </row>
    <row r="80" spans="1:10" s="4" customFormat="1" ht="14.25" outlineLevel="1">
      <c r="A80" s="237"/>
      <c r="B80" s="115">
        <f>IF(D80="","",SUM($J$4:J80))</f>
        <v>37</v>
      </c>
      <c r="C80" s="295" t="s">
        <v>29</v>
      </c>
      <c r="D80" s="385" t="s">
        <v>20</v>
      </c>
      <c r="E80" s="333">
        <v>0.51500000000000001</v>
      </c>
      <c r="F80" s="333"/>
      <c r="G80" s="315"/>
      <c r="H80" s="149">
        <f t="shared" si="4"/>
        <v>0</v>
      </c>
      <c r="I80" s="58"/>
      <c r="J80" s="20">
        <f t="shared" si="5"/>
        <v>1</v>
      </c>
    </row>
    <row r="81" spans="1:246" s="63" customFormat="1" ht="12.75" customHeight="1" outlineLevel="1">
      <c r="A81" s="98" t="s">
        <v>175</v>
      </c>
      <c r="B81" s="115" t="str">
        <f>IF(D81="","",SUM($J$4:J81))</f>
        <v/>
      </c>
      <c r="C81" s="239" t="s">
        <v>42</v>
      </c>
      <c r="D81" s="394"/>
      <c r="E81" s="336"/>
      <c r="F81" s="336"/>
      <c r="G81" s="321"/>
      <c r="H81" s="149"/>
      <c r="I81" s="60"/>
      <c r="J81" s="20" t="str">
        <f t="shared" si="5"/>
        <v/>
      </c>
      <c r="K81" s="61"/>
      <c r="N81" s="64"/>
      <c r="O81" s="61"/>
      <c r="P81" s="62"/>
      <c r="S81" s="59"/>
      <c r="T81" s="61"/>
      <c r="IF81" s="65"/>
      <c r="IG81" s="65"/>
      <c r="IH81" s="65"/>
      <c r="II81" s="65"/>
      <c r="IJ81" s="66"/>
      <c r="IK81" s="66"/>
      <c r="IL81" s="66"/>
    </row>
    <row r="82" spans="1:246" s="63" customFormat="1" ht="12.75" customHeight="1" outlineLevel="1">
      <c r="A82" s="98"/>
      <c r="B82" s="115" t="str">
        <f>IF(D82="","",SUM($J$4:J82))</f>
        <v/>
      </c>
      <c r="C82" s="240" t="s">
        <v>47</v>
      </c>
      <c r="D82" s="394"/>
      <c r="E82" s="336"/>
      <c r="F82" s="336"/>
      <c r="G82" s="321"/>
      <c r="H82" s="149"/>
      <c r="I82" s="60"/>
      <c r="J82" s="20" t="str">
        <f t="shared" si="5"/>
        <v/>
      </c>
      <c r="K82" s="61"/>
      <c r="N82" s="64"/>
      <c r="O82" s="61"/>
      <c r="P82" s="62"/>
      <c r="S82" s="59"/>
      <c r="T82" s="61"/>
      <c r="IF82" s="65"/>
      <c r="IG82" s="65"/>
      <c r="IH82" s="65"/>
      <c r="II82" s="65"/>
      <c r="IJ82" s="66"/>
      <c r="IK82" s="66"/>
      <c r="IL82" s="66"/>
    </row>
    <row r="83" spans="1:246" s="63" customFormat="1" ht="12.75" customHeight="1" outlineLevel="1">
      <c r="A83" s="98"/>
      <c r="B83" s="115" t="str">
        <f>IF(D83="","",SUM($J$4:J83))</f>
        <v/>
      </c>
      <c r="C83" s="240" t="s">
        <v>43</v>
      </c>
      <c r="D83" s="394"/>
      <c r="E83" s="336"/>
      <c r="F83" s="336"/>
      <c r="G83" s="321"/>
      <c r="H83" s="149"/>
      <c r="I83" s="60"/>
      <c r="J83" s="20" t="str">
        <f t="shared" si="5"/>
        <v/>
      </c>
      <c r="K83" s="61"/>
      <c r="N83" s="64"/>
      <c r="O83" s="61"/>
      <c r="P83" s="62"/>
      <c r="S83" s="59"/>
      <c r="T83" s="61"/>
      <c r="IF83" s="65"/>
      <c r="IG83" s="65"/>
      <c r="IH83" s="65"/>
      <c r="II83" s="65"/>
      <c r="IJ83" s="66"/>
      <c r="IK83" s="66"/>
      <c r="IL83" s="66"/>
    </row>
    <row r="84" spans="1:246" s="63" customFormat="1" ht="12.75" customHeight="1" outlineLevel="1">
      <c r="A84" s="98"/>
      <c r="B84" s="115">
        <f>IF(D84="","",SUM($J$4:J84))</f>
        <v>38</v>
      </c>
      <c r="C84" s="241" t="s">
        <v>44</v>
      </c>
      <c r="D84" s="395" t="s">
        <v>3</v>
      </c>
      <c r="E84" s="337">
        <v>30</v>
      </c>
      <c r="F84" s="337"/>
      <c r="G84" s="322"/>
      <c r="H84" s="149">
        <f t="shared" si="4"/>
        <v>0</v>
      </c>
      <c r="I84" s="60"/>
      <c r="J84" s="20">
        <f t="shared" si="5"/>
        <v>1</v>
      </c>
      <c r="K84" s="61"/>
      <c r="N84" s="64"/>
      <c r="O84" s="61"/>
      <c r="P84" s="62"/>
      <c r="S84" s="59"/>
      <c r="T84" s="61"/>
      <c r="IF84" s="65"/>
      <c r="IG84" s="65"/>
      <c r="IH84" s="65"/>
      <c r="II84" s="65"/>
      <c r="IJ84" s="66"/>
      <c r="IK84" s="66"/>
      <c r="IL84" s="66"/>
    </row>
    <row r="85" spans="1:246" s="63" customFormat="1" ht="12.75" customHeight="1" outlineLevel="1">
      <c r="A85" s="98"/>
      <c r="B85" s="115">
        <f>IF(D85="","",SUM($J$4:J85))</f>
        <v>39</v>
      </c>
      <c r="C85" s="241" t="s">
        <v>45</v>
      </c>
      <c r="D85" s="395" t="s">
        <v>3</v>
      </c>
      <c r="E85" s="337">
        <v>20</v>
      </c>
      <c r="F85" s="337"/>
      <c r="G85" s="322"/>
      <c r="H85" s="149">
        <f t="shared" si="4"/>
        <v>0</v>
      </c>
      <c r="I85" s="60"/>
      <c r="J85" s="20">
        <f t="shared" si="5"/>
        <v>1</v>
      </c>
      <c r="K85" s="61"/>
      <c r="N85" s="64"/>
      <c r="O85" s="61"/>
      <c r="P85" s="62"/>
      <c r="S85" s="59"/>
      <c r="T85" s="61"/>
      <c r="IF85" s="65"/>
      <c r="IG85" s="65"/>
      <c r="IH85" s="65"/>
      <c r="II85" s="65"/>
      <c r="IJ85" s="66"/>
      <c r="IK85" s="66"/>
      <c r="IL85" s="66"/>
    </row>
    <row r="86" spans="1:246" s="63" customFormat="1" ht="12.75" customHeight="1" outlineLevel="1">
      <c r="A86" s="98"/>
      <c r="B86" s="115" t="str">
        <f>IF(D86="","",SUM($J$4:J86))</f>
        <v/>
      </c>
      <c r="C86" s="240" t="s">
        <v>46</v>
      </c>
      <c r="D86" s="395"/>
      <c r="E86" s="338"/>
      <c r="F86" s="338"/>
      <c r="G86" s="322"/>
      <c r="H86" s="149"/>
      <c r="I86" s="60"/>
      <c r="J86" s="20" t="str">
        <f t="shared" si="5"/>
        <v/>
      </c>
      <c r="K86" s="61"/>
      <c r="N86" s="64"/>
      <c r="O86" s="61"/>
      <c r="P86" s="62"/>
      <c r="S86" s="59"/>
      <c r="T86" s="61"/>
      <c r="IF86" s="65"/>
      <c r="IG86" s="65"/>
      <c r="IH86" s="65"/>
      <c r="II86" s="65"/>
      <c r="IJ86" s="66"/>
      <c r="IK86" s="66"/>
      <c r="IL86" s="66"/>
    </row>
    <row r="87" spans="1:246" s="63" customFormat="1" ht="12.75" customHeight="1" outlineLevel="1">
      <c r="A87" s="98"/>
      <c r="B87" s="115">
        <f>IF(D87="","",SUM($J$4:J87))</f>
        <v>40</v>
      </c>
      <c r="C87" s="241" t="s">
        <v>44</v>
      </c>
      <c r="D87" s="395" t="s">
        <v>3</v>
      </c>
      <c r="E87" s="337">
        <v>20</v>
      </c>
      <c r="F87" s="337"/>
      <c r="G87" s="322"/>
      <c r="H87" s="149">
        <f t="shared" si="4"/>
        <v>0</v>
      </c>
      <c r="I87" s="60"/>
      <c r="J87" s="20">
        <f t="shared" si="5"/>
        <v>1</v>
      </c>
      <c r="K87" s="61"/>
      <c r="N87" s="64"/>
      <c r="O87" s="61"/>
      <c r="P87" s="62"/>
      <c r="S87" s="59"/>
      <c r="T87" s="61"/>
      <c r="IF87" s="65"/>
      <c r="IG87" s="65"/>
      <c r="IH87" s="65"/>
      <c r="II87" s="65"/>
      <c r="IJ87" s="66"/>
      <c r="IK87" s="66"/>
      <c r="IL87" s="66"/>
    </row>
    <row r="88" spans="1:246" s="63" customFormat="1" ht="12.75" customHeight="1" outlineLevel="1">
      <c r="A88" s="98"/>
      <c r="B88" s="115">
        <f>IF(D88="","",SUM($J$4:J88))</f>
        <v>41</v>
      </c>
      <c r="C88" s="241" t="s">
        <v>45</v>
      </c>
      <c r="D88" s="395" t="s">
        <v>3</v>
      </c>
      <c r="E88" s="337">
        <v>10</v>
      </c>
      <c r="F88" s="337"/>
      <c r="G88" s="322"/>
      <c r="H88" s="149">
        <f t="shared" si="4"/>
        <v>0</v>
      </c>
      <c r="I88" s="60"/>
      <c r="J88" s="20">
        <f t="shared" si="5"/>
        <v>1</v>
      </c>
      <c r="K88" s="61"/>
      <c r="N88" s="64"/>
      <c r="O88" s="61"/>
      <c r="P88" s="62"/>
      <c r="S88" s="59"/>
      <c r="T88" s="61"/>
      <c r="IF88" s="65"/>
      <c r="IG88" s="65"/>
      <c r="IH88" s="65"/>
      <c r="II88" s="65"/>
      <c r="IJ88" s="66"/>
      <c r="IK88" s="66"/>
      <c r="IL88" s="66"/>
    </row>
    <row r="89" spans="1:246" s="63" customFormat="1" ht="12.75" customHeight="1" outlineLevel="1">
      <c r="A89" s="98" t="s">
        <v>176</v>
      </c>
      <c r="B89" s="115" t="str">
        <f>IF(D89="","",SUM($J$4:J89))</f>
        <v/>
      </c>
      <c r="C89" s="242" t="s">
        <v>48</v>
      </c>
      <c r="D89" s="394"/>
      <c r="E89" s="336"/>
      <c r="F89" s="336"/>
      <c r="G89" s="321"/>
      <c r="H89" s="149"/>
      <c r="I89" s="60"/>
      <c r="J89" s="20" t="str">
        <f t="shared" si="5"/>
        <v/>
      </c>
      <c r="K89" s="61"/>
      <c r="N89" s="64"/>
      <c r="O89" s="61"/>
      <c r="P89" s="62"/>
      <c r="S89" s="59"/>
      <c r="T89" s="61"/>
      <c r="IF89" s="65"/>
      <c r="IG89" s="65"/>
      <c r="IH89" s="65"/>
      <c r="II89" s="65"/>
      <c r="IJ89" s="66"/>
      <c r="IK89" s="66"/>
      <c r="IL89" s="66"/>
    </row>
    <row r="90" spans="1:246" s="63" customFormat="1" ht="12.75" customHeight="1" outlineLevel="1">
      <c r="A90" s="98"/>
      <c r="B90" s="115" t="str">
        <f>IF(D90="","",SUM($J$4:J90))</f>
        <v/>
      </c>
      <c r="C90" s="240" t="s">
        <v>49</v>
      </c>
      <c r="D90" s="394"/>
      <c r="E90" s="336"/>
      <c r="F90" s="336"/>
      <c r="G90" s="321"/>
      <c r="H90" s="149"/>
      <c r="I90" s="60"/>
      <c r="J90" s="20" t="str">
        <f t="shared" si="5"/>
        <v/>
      </c>
      <c r="K90" s="61"/>
      <c r="N90" s="64"/>
      <c r="O90" s="61"/>
      <c r="P90" s="62"/>
      <c r="S90" s="59"/>
      <c r="T90" s="61"/>
      <c r="IF90" s="65"/>
      <c r="IG90" s="65"/>
      <c r="IH90" s="65"/>
      <c r="II90" s="65"/>
      <c r="IJ90" s="66"/>
      <c r="IK90" s="66"/>
      <c r="IL90" s="66"/>
    </row>
    <row r="91" spans="1:246" s="63" customFormat="1" ht="12.75" customHeight="1" outlineLevel="1">
      <c r="A91" s="98"/>
      <c r="B91" s="115" t="str">
        <f>IF(D91="","",SUM($J$4:J91))</f>
        <v/>
      </c>
      <c r="C91" s="243" t="s">
        <v>43</v>
      </c>
      <c r="D91" s="394"/>
      <c r="E91" s="336"/>
      <c r="F91" s="336"/>
      <c r="G91" s="321"/>
      <c r="H91" s="149"/>
      <c r="I91" s="60"/>
      <c r="J91" s="20" t="str">
        <f t="shared" si="5"/>
        <v/>
      </c>
      <c r="K91" s="61"/>
      <c r="N91" s="64"/>
      <c r="O91" s="61"/>
      <c r="P91" s="62"/>
      <c r="S91" s="59"/>
      <c r="T91" s="61"/>
      <c r="IF91" s="65"/>
      <c r="IG91" s="65"/>
      <c r="IH91" s="65"/>
      <c r="II91" s="65"/>
      <c r="IJ91" s="66"/>
      <c r="IK91" s="66"/>
      <c r="IL91" s="66"/>
    </row>
    <row r="92" spans="1:246" s="63" customFormat="1" ht="12.75" customHeight="1" outlineLevel="1">
      <c r="A92" s="98"/>
      <c r="B92" s="115">
        <f>IF(D92="","",SUM($J$4:J92))</f>
        <v>42</v>
      </c>
      <c r="C92" s="241" t="s">
        <v>44</v>
      </c>
      <c r="D92" s="382" t="s">
        <v>3</v>
      </c>
      <c r="E92" s="57">
        <v>15</v>
      </c>
      <c r="F92" s="57"/>
      <c r="G92" s="323"/>
      <c r="H92" s="149">
        <f t="shared" si="4"/>
        <v>0</v>
      </c>
      <c r="I92" s="60"/>
      <c r="J92" s="20">
        <f t="shared" si="5"/>
        <v>1</v>
      </c>
      <c r="K92" s="61"/>
      <c r="N92" s="64"/>
      <c r="O92" s="61"/>
      <c r="P92" s="62"/>
      <c r="S92" s="59"/>
      <c r="T92" s="61"/>
      <c r="IF92" s="65"/>
      <c r="IG92" s="65"/>
      <c r="IH92" s="65"/>
      <c r="II92" s="65"/>
      <c r="IJ92" s="66"/>
      <c r="IK92" s="66"/>
      <c r="IL92" s="66"/>
    </row>
    <row r="93" spans="1:246" s="63" customFormat="1" ht="12.75" customHeight="1" outlineLevel="1">
      <c r="A93" s="98"/>
      <c r="B93" s="115">
        <f>IF(D93="","",SUM($J$4:J93))</f>
        <v>43</v>
      </c>
      <c r="C93" s="241" t="s">
        <v>45</v>
      </c>
      <c r="D93" s="382" t="s">
        <v>3</v>
      </c>
      <c r="E93" s="57">
        <v>15</v>
      </c>
      <c r="F93" s="57"/>
      <c r="G93" s="323"/>
      <c r="H93" s="149">
        <f t="shared" si="4"/>
        <v>0</v>
      </c>
      <c r="I93" s="60"/>
      <c r="J93" s="20">
        <f t="shared" si="5"/>
        <v>1</v>
      </c>
      <c r="K93" s="61"/>
      <c r="N93" s="64"/>
      <c r="O93" s="61"/>
      <c r="P93" s="62"/>
      <c r="S93" s="59"/>
      <c r="T93" s="61"/>
      <c r="IF93" s="65"/>
      <c r="IG93" s="65"/>
      <c r="IH93" s="65"/>
      <c r="II93" s="65"/>
      <c r="IJ93" s="66"/>
      <c r="IK93" s="66"/>
      <c r="IL93" s="66"/>
    </row>
    <row r="94" spans="1:246" s="63" customFormat="1" ht="12.75" customHeight="1" outlineLevel="1">
      <c r="A94" s="98"/>
      <c r="B94" s="115" t="str">
        <f>IF(D94="","",SUM($J$4:J94))</f>
        <v/>
      </c>
      <c r="C94" s="243" t="s">
        <v>50</v>
      </c>
      <c r="D94" s="382"/>
      <c r="E94" s="57"/>
      <c r="F94" s="57"/>
      <c r="G94" s="324"/>
      <c r="H94" s="149"/>
      <c r="I94" s="60"/>
      <c r="J94" s="20" t="str">
        <f t="shared" si="5"/>
        <v/>
      </c>
      <c r="K94" s="61"/>
      <c r="N94" s="64"/>
      <c r="O94" s="61"/>
      <c r="P94" s="62"/>
      <c r="S94" s="59"/>
      <c r="T94" s="61"/>
      <c r="IF94" s="65"/>
      <c r="IG94" s="65"/>
      <c r="IH94" s="65"/>
      <c r="II94" s="65"/>
      <c r="IJ94" s="66"/>
      <c r="IK94" s="66"/>
      <c r="IL94" s="66"/>
    </row>
    <row r="95" spans="1:246" s="63" customFormat="1" ht="12.75" customHeight="1" outlineLevel="1">
      <c r="A95" s="98"/>
      <c r="B95" s="115">
        <f>IF(D95="","",SUM($J$4:J95))</f>
        <v>44</v>
      </c>
      <c r="C95" s="241" t="s">
        <v>44</v>
      </c>
      <c r="D95" s="382" t="s">
        <v>3</v>
      </c>
      <c r="E95" s="57">
        <v>10</v>
      </c>
      <c r="F95" s="57"/>
      <c r="G95" s="323"/>
      <c r="H95" s="149">
        <f t="shared" si="4"/>
        <v>0</v>
      </c>
      <c r="I95" s="60"/>
      <c r="J95" s="20">
        <f t="shared" si="5"/>
        <v>1</v>
      </c>
      <c r="K95" s="61"/>
      <c r="N95" s="64"/>
      <c r="O95" s="61"/>
      <c r="P95" s="62"/>
      <c r="S95" s="59"/>
      <c r="T95" s="61"/>
      <c r="IF95" s="65"/>
      <c r="IG95" s="65"/>
      <c r="IH95" s="65"/>
      <c r="II95" s="65"/>
      <c r="IJ95" s="66"/>
      <c r="IK95" s="66"/>
      <c r="IL95" s="66"/>
    </row>
    <row r="96" spans="1:246" s="63" customFormat="1" ht="12.75" customHeight="1" outlineLevel="1">
      <c r="A96" s="98"/>
      <c r="B96" s="115">
        <f>IF(D96="","",SUM($J$4:J96))</f>
        <v>45</v>
      </c>
      <c r="C96" s="241" t="s">
        <v>45</v>
      </c>
      <c r="D96" s="382" t="s">
        <v>3</v>
      </c>
      <c r="E96" s="57">
        <v>10</v>
      </c>
      <c r="F96" s="57"/>
      <c r="G96" s="323"/>
      <c r="H96" s="149">
        <f t="shared" si="4"/>
        <v>0</v>
      </c>
      <c r="I96" s="60"/>
      <c r="J96" s="20">
        <f t="shared" si="5"/>
        <v>1</v>
      </c>
      <c r="K96" s="61"/>
      <c r="N96" s="64"/>
      <c r="O96" s="61"/>
      <c r="P96" s="62"/>
      <c r="S96" s="59"/>
      <c r="T96" s="61"/>
      <c r="IF96" s="65"/>
      <c r="IG96" s="65"/>
      <c r="IH96" s="65"/>
      <c r="II96" s="65"/>
      <c r="IJ96" s="66"/>
      <c r="IK96" s="66"/>
      <c r="IL96" s="66"/>
    </row>
    <row r="97" spans="1:246" s="4" customFormat="1" ht="14.25" outlineLevel="1">
      <c r="A97" s="238" t="s">
        <v>177</v>
      </c>
      <c r="B97" s="115" t="str">
        <f>IF(D97="","",SUM($J$4:J97))</f>
        <v/>
      </c>
      <c r="C97" s="213" t="s">
        <v>167</v>
      </c>
      <c r="D97" s="396"/>
      <c r="E97" s="339"/>
      <c r="F97" s="339"/>
      <c r="G97" s="325"/>
      <c r="H97" s="149"/>
      <c r="I97" s="69"/>
      <c r="J97" s="20" t="str">
        <f t="shared" si="5"/>
        <v/>
      </c>
    </row>
    <row r="98" spans="1:246" s="63" customFormat="1" ht="12.75" customHeight="1" outlineLevel="1">
      <c r="A98" s="98"/>
      <c r="B98" s="115">
        <f>IF(D98="","",SUM($J$4:J98))</f>
        <v>46</v>
      </c>
      <c r="C98" s="243" t="s">
        <v>60</v>
      </c>
      <c r="D98" s="397" t="s">
        <v>8</v>
      </c>
      <c r="E98" s="340">
        <v>223.49</v>
      </c>
      <c r="F98" s="340"/>
      <c r="G98" s="326"/>
      <c r="H98" s="149">
        <f t="shared" si="4"/>
        <v>0</v>
      </c>
      <c r="I98" s="60"/>
      <c r="J98" s="20">
        <f t="shared" si="5"/>
        <v>1</v>
      </c>
      <c r="K98" s="61"/>
      <c r="N98" s="64"/>
      <c r="O98" s="61"/>
      <c r="P98" s="62"/>
      <c r="S98" s="59"/>
      <c r="T98" s="61"/>
      <c r="IF98" s="65"/>
      <c r="IG98" s="65"/>
      <c r="IH98" s="65"/>
      <c r="II98" s="65"/>
      <c r="IJ98" s="66"/>
      <c r="IK98" s="66"/>
      <c r="IL98" s="66"/>
    </row>
    <row r="99" spans="1:246" s="4" customFormat="1" ht="14.25" outlineLevel="1">
      <c r="A99" s="238"/>
      <c r="B99" s="115"/>
      <c r="C99" s="213"/>
      <c r="D99" s="396"/>
      <c r="E99" s="339"/>
      <c r="F99" s="339"/>
      <c r="G99" s="325"/>
      <c r="H99" s="149"/>
      <c r="I99" s="69"/>
      <c r="J99" s="20" t="str">
        <f t="shared" si="5"/>
        <v/>
      </c>
    </row>
    <row r="100" spans="1:246" s="63" customFormat="1" ht="12.75" customHeight="1" outlineLevel="1">
      <c r="A100" s="98"/>
      <c r="B100" s="115">
        <f>IF(D100="","",SUM($J$4:J100))</f>
        <v>47</v>
      </c>
      <c r="C100" s="243" t="s">
        <v>80</v>
      </c>
      <c r="D100" s="397" t="s">
        <v>8</v>
      </c>
      <c r="E100" s="340">
        <v>152.03</v>
      </c>
      <c r="F100" s="340"/>
      <c r="G100" s="326"/>
      <c r="H100" s="149">
        <f t="shared" si="4"/>
        <v>0</v>
      </c>
      <c r="I100" s="60"/>
      <c r="J100" s="20">
        <f t="shared" si="5"/>
        <v>1</v>
      </c>
      <c r="K100" s="61"/>
      <c r="N100" s="64"/>
      <c r="O100" s="61"/>
      <c r="P100" s="62"/>
      <c r="S100" s="59"/>
      <c r="T100" s="61"/>
      <c r="IF100" s="65"/>
      <c r="IG100" s="65"/>
      <c r="IH100" s="65"/>
      <c r="II100" s="65"/>
      <c r="IJ100" s="66"/>
      <c r="IK100" s="66"/>
      <c r="IL100" s="66"/>
    </row>
    <row r="101" spans="1:246" s="4" customFormat="1" ht="14.25" outlineLevel="1">
      <c r="A101" s="238" t="s">
        <v>178</v>
      </c>
      <c r="B101" s="115" t="str">
        <f>IF(D101="","",SUM($J$4:J101))</f>
        <v/>
      </c>
      <c r="C101" s="213" t="s">
        <v>30</v>
      </c>
      <c r="D101" s="393"/>
      <c r="E101" s="335"/>
      <c r="F101" s="335"/>
      <c r="G101" s="318"/>
      <c r="H101" s="149"/>
      <c r="J101" s="20" t="str">
        <f t="shared" si="5"/>
        <v/>
      </c>
    </row>
    <row r="102" spans="1:246" s="4" customFormat="1" ht="25.5" customHeight="1" outlineLevel="1">
      <c r="A102" s="244"/>
      <c r="B102" s="115" t="str">
        <f>IF(D102="","",SUM($J$4:J102))</f>
        <v/>
      </c>
      <c r="C102" s="295" t="s">
        <v>31</v>
      </c>
      <c r="D102" s="391"/>
      <c r="E102" s="292"/>
      <c r="F102" s="292"/>
      <c r="G102" s="327"/>
      <c r="H102" s="149"/>
      <c r="I102" s="10"/>
      <c r="J102" s="20" t="str">
        <f t="shared" si="5"/>
        <v/>
      </c>
    </row>
    <row r="103" spans="1:246" s="4" customFormat="1" ht="25.5" outlineLevel="1">
      <c r="A103" s="237"/>
      <c r="B103" s="115">
        <f>IF(D103="","",SUM($J$4:J103))</f>
        <v>48</v>
      </c>
      <c r="C103" s="291" t="s">
        <v>32</v>
      </c>
      <c r="D103" s="390" t="s">
        <v>10</v>
      </c>
      <c r="E103" s="341">
        <v>223.49</v>
      </c>
      <c r="F103" s="341"/>
      <c r="G103" s="328"/>
      <c r="H103" s="149">
        <f t="shared" ref="H103" si="6">ROUND(E103*G103,2)</f>
        <v>0</v>
      </c>
      <c r="I103" s="10"/>
      <c r="J103" s="20">
        <f t="shared" ref="J103:J154" si="7">IF(D103="","",1)</f>
        <v>1</v>
      </c>
    </row>
    <row r="104" spans="1:246" s="4" customFormat="1" ht="12.75" customHeight="1">
      <c r="A104" s="237"/>
      <c r="B104" s="71"/>
      <c r="C104" s="298"/>
      <c r="D104" s="398"/>
      <c r="E104" s="342"/>
      <c r="F104" s="342"/>
      <c r="G104" s="329"/>
      <c r="H104" s="245"/>
      <c r="I104" s="10"/>
      <c r="J104" s="20" t="str">
        <f t="shared" si="7"/>
        <v/>
      </c>
      <c r="L104" s="55"/>
    </row>
    <row r="105" spans="1:246" s="1" customFormat="1" ht="12.75" customHeight="1" outlineLevel="1">
      <c r="A105" s="244"/>
      <c r="B105" s="71" t="str">
        <f>IF(D105="","",SUM($J$60:J105))</f>
        <v/>
      </c>
      <c r="C105" s="179" t="str">
        <f>"sous total h.t. "&amp;B64</f>
        <v>sous total h.t. OUVRAGES DE PIERRE DE TAILLE</v>
      </c>
      <c r="D105" s="391"/>
      <c r="E105" s="302"/>
      <c r="F105" s="302"/>
      <c r="G105" s="325"/>
      <c r="H105" s="234">
        <f>SUM(H66:H103)</f>
        <v>0</v>
      </c>
      <c r="I105" s="51"/>
      <c r="J105" s="20" t="str">
        <f t="shared" si="7"/>
        <v/>
      </c>
      <c r="L105" s="56"/>
      <c r="M105" s="105"/>
    </row>
    <row r="106" spans="1:246" s="4" customFormat="1" ht="3.95" customHeight="1" outlineLevel="1">
      <c r="A106" s="237"/>
      <c r="B106" s="71" t="str">
        <f>IF(D106="","",SUM($J$60:J106))</f>
        <v/>
      </c>
      <c r="C106" s="299"/>
      <c r="D106" s="399"/>
      <c r="E106" s="302"/>
      <c r="F106" s="302"/>
      <c r="G106" s="330"/>
      <c r="H106" s="246"/>
      <c r="I106" s="8"/>
      <c r="J106" s="20" t="str">
        <f t="shared" si="7"/>
        <v/>
      </c>
      <c r="L106" s="55"/>
    </row>
    <row r="107" spans="1:246" s="4" customFormat="1" ht="12.75" customHeight="1" outlineLevel="1">
      <c r="A107" s="99"/>
      <c r="B107" s="76"/>
      <c r="C107" s="7"/>
      <c r="D107" s="400"/>
      <c r="E107" s="73"/>
      <c r="F107" s="73"/>
      <c r="G107" s="331"/>
      <c r="H107" s="78"/>
      <c r="I107" s="8"/>
      <c r="J107" s="20" t="str">
        <f t="shared" si="7"/>
        <v/>
      </c>
      <c r="L107" s="55"/>
    </row>
    <row r="108" spans="1:246" s="156" customFormat="1" ht="15" customHeight="1">
      <c r="A108" s="143" t="s">
        <v>53</v>
      </c>
      <c r="B108" s="486" t="s">
        <v>71</v>
      </c>
      <c r="C108" s="486"/>
      <c r="D108" s="144"/>
      <c r="E108" s="145"/>
      <c r="F108" s="145"/>
      <c r="G108" s="146"/>
      <c r="H108" s="147"/>
      <c r="I108" s="116" t="str">
        <f>IF(D108="","",1)</f>
        <v/>
      </c>
      <c r="J108" s="20" t="str">
        <f t="shared" si="7"/>
        <v/>
      </c>
    </row>
    <row r="109" spans="1:246" s="1" customFormat="1" outlineLevel="1">
      <c r="A109" s="120" t="s">
        <v>179</v>
      </c>
      <c r="B109" s="223" t="str">
        <f>IF(D109="","",SUM($J$44:J109))</f>
        <v/>
      </c>
      <c r="C109" s="157" t="s">
        <v>72</v>
      </c>
      <c r="D109" s="180"/>
      <c r="E109" s="56"/>
      <c r="F109" s="180"/>
      <c r="G109" s="203"/>
      <c r="H109" s="199"/>
      <c r="I109" s="158"/>
      <c r="J109" s="20" t="str">
        <f t="shared" si="7"/>
        <v/>
      </c>
    </row>
    <row r="110" spans="1:246" s="1" customFormat="1" ht="25.5" outlineLevel="1">
      <c r="A110" s="123"/>
      <c r="B110" s="115">
        <f>IF(D110="","",SUM($J$4:J110))</f>
        <v>49</v>
      </c>
      <c r="C110" s="159" t="s">
        <v>73</v>
      </c>
      <c r="D110" s="181" t="s">
        <v>20</v>
      </c>
      <c r="E110" s="189">
        <v>3.1150000000000002</v>
      </c>
      <c r="F110" s="403"/>
      <c r="G110" s="204"/>
      <c r="H110" s="247">
        <f>ROUND(E110*G110,2)</f>
        <v>0</v>
      </c>
      <c r="I110" s="69"/>
      <c r="J110" s="20">
        <f t="shared" si="7"/>
        <v>1</v>
      </c>
    </row>
    <row r="111" spans="1:246" s="1" customFormat="1" outlineLevel="1">
      <c r="A111" s="120" t="s">
        <v>180</v>
      </c>
      <c r="B111" s="115" t="str">
        <f>IF(D111="","",SUM($J$4:J111))</f>
        <v/>
      </c>
      <c r="C111" s="160" t="s">
        <v>74</v>
      </c>
      <c r="D111" s="182"/>
      <c r="E111" s="56"/>
      <c r="F111" s="391"/>
      <c r="G111" s="204"/>
      <c r="H111" s="247"/>
      <c r="I111" s="69"/>
      <c r="J111" s="20" t="str">
        <f t="shared" si="7"/>
        <v/>
      </c>
    </row>
    <row r="112" spans="1:246" s="1" customFormat="1" ht="25.5" outlineLevel="1">
      <c r="A112" s="150"/>
      <c r="B112" s="115">
        <f>IF(D112="","",SUM($J$4:J112))</f>
        <v>50</v>
      </c>
      <c r="C112" s="161" t="s">
        <v>75</v>
      </c>
      <c r="D112" s="181" t="s">
        <v>20</v>
      </c>
      <c r="E112" s="189">
        <v>3.1150000000000002</v>
      </c>
      <c r="F112" s="403"/>
      <c r="G112" s="204"/>
      <c r="H112" s="247">
        <f t="shared" ref="H112:H120" si="8">ROUND(E112*G112,2)</f>
        <v>0</v>
      </c>
      <c r="I112" s="69"/>
      <c r="J112" s="20">
        <f t="shared" si="7"/>
        <v>1</v>
      </c>
    </row>
    <row r="113" spans="1:12" s="1" customFormat="1" ht="14.25" customHeight="1" outlineLevel="1">
      <c r="A113" s="123"/>
      <c r="B113" s="115" t="str">
        <f>IF(D113="","",SUM($J$4:J113))</f>
        <v/>
      </c>
      <c r="C113" s="162"/>
      <c r="D113" s="182"/>
      <c r="E113" s="190"/>
      <c r="F113" s="404"/>
      <c r="G113" s="205"/>
      <c r="H113" s="247"/>
      <c r="I113" s="69"/>
      <c r="J113" s="20" t="str">
        <f t="shared" si="7"/>
        <v/>
      </c>
    </row>
    <row r="114" spans="1:12" s="1" customFormat="1" outlineLevel="1">
      <c r="A114" s="150"/>
      <c r="B114" s="115">
        <f>IF(D114="","",SUM($J$4:J114))</f>
        <v>51</v>
      </c>
      <c r="C114" s="159" t="s">
        <v>76</v>
      </c>
      <c r="D114" s="181" t="s">
        <v>3</v>
      </c>
      <c r="E114" s="191">
        <v>1744</v>
      </c>
      <c r="F114" s="405"/>
      <c r="G114" s="205"/>
      <c r="H114" s="247">
        <f t="shared" si="8"/>
        <v>0</v>
      </c>
      <c r="I114" s="69"/>
      <c r="J114" s="20">
        <f t="shared" si="7"/>
        <v>1</v>
      </c>
    </row>
    <row r="115" spans="1:12" s="1" customFormat="1" outlineLevel="1">
      <c r="A115" s="150"/>
      <c r="B115" s="115" t="str">
        <f>IF(D115="","",SUM($J$4:J115))</f>
        <v/>
      </c>
      <c r="C115" s="159"/>
      <c r="D115" s="181"/>
      <c r="E115" s="191"/>
      <c r="F115" s="405"/>
      <c r="G115" s="205"/>
      <c r="H115" s="247"/>
      <c r="I115" s="69"/>
      <c r="J115" s="20" t="str">
        <f t="shared" si="7"/>
        <v/>
      </c>
    </row>
    <row r="116" spans="1:12" s="1" customFormat="1" outlineLevel="1">
      <c r="A116" s="150"/>
      <c r="B116" s="115">
        <f>IF(D116="","",SUM($J$4:J116))</f>
        <v>52</v>
      </c>
      <c r="C116" s="159" t="s">
        <v>77</v>
      </c>
      <c r="D116" s="183" t="s">
        <v>8</v>
      </c>
      <c r="E116" s="192">
        <v>14.16</v>
      </c>
      <c r="F116" s="406"/>
      <c r="G116" s="204"/>
      <c r="H116" s="247">
        <f t="shared" si="8"/>
        <v>0</v>
      </c>
      <c r="I116" s="69"/>
      <c r="J116" s="20">
        <f t="shared" si="7"/>
        <v>1</v>
      </c>
    </row>
    <row r="117" spans="1:12" s="1" customFormat="1" outlineLevel="1">
      <c r="A117" s="120" t="s">
        <v>181</v>
      </c>
      <c r="B117" s="115" t="str">
        <f>IF(D117="","",SUM($J$4:J117))</f>
        <v/>
      </c>
      <c r="C117" s="160" t="s">
        <v>167</v>
      </c>
      <c r="D117" s="184"/>
      <c r="E117" s="193"/>
      <c r="F117" s="407"/>
      <c r="G117" s="125"/>
      <c r="H117" s="247"/>
      <c r="I117" s="116"/>
      <c r="J117" s="20" t="str">
        <f t="shared" si="7"/>
        <v/>
      </c>
    </row>
    <row r="118" spans="1:12" s="164" customFormat="1" ht="25.5" outlineLevel="1">
      <c r="A118" s="151"/>
      <c r="B118" s="115">
        <f>IF(D118="","",SUM($J$4:J118))</f>
        <v>53</v>
      </c>
      <c r="C118" s="163" t="s">
        <v>78</v>
      </c>
      <c r="D118" s="185" t="s">
        <v>8</v>
      </c>
      <c r="E118" s="194">
        <v>73.2</v>
      </c>
      <c r="F118" s="408"/>
      <c r="G118" s="206"/>
      <c r="H118" s="247">
        <f t="shared" si="8"/>
        <v>0</v>
      </c>
      <c r="I118" s="116"/>
      <c r="J118" s="20">
        <f t="shared" si="7"/>
        <v>1</v>
      </c>
    </row>
    <row r="119" spans="1:12" s="166" customFormat="1" outlineLevel="1">
      <c r="A119" s="152"/>
      <c r="B119" s="115" t="str">
        <f>IF(D119="","",SUM($J$4:J119))</f>
        <v/>
      </c>
      <c r="C119" s="165"/>
      <c r="D119" s="186"/>
      <c r="E119" s="195"/>
      <c r="F119" s="409"/>
      <c r="G119" s="207"/>
      <c r="H119" s="247"/>
      <c r="I119" s="116"/>
      <c r="J119" s="20" t="str">
        <f t="shared" si="7"/>
        <v/>
      </c>
    </row>
    <row r="120" spans="1:12" s="1" customFormat="1" ht="25.5" outlineLevel="1">
      <c r="A120" s="153"/>
      <c r="B120" s="115">
        <f>IF(D120="","",SUM($J$4:J120))</f>
        <v>54</v>
      </c>
      <c r="C120" s="159" t="s">
        <v>79</v>
      </c>
      <c r="D120" s="183" t="s">
        <v>8</v>
      </c>
      <c r="E120" s="192">
        <v>73.2</v>
      </c>
      <c r="F120" s="406"/>
      <c r="G120" s="204"/>
      <c r="H120" s="247">
        <f t="shared" si="8"/>
        <v>0</v>
      </c>
      <c r="I120" s="116"/>
      <c r="J120" s="20">
        <f t="shared" si="7"/>
        <v>1</v>
      </c>
    </row>
    <row r="121" spans="1:12" s="1" customFormat="1">
      <c r="A121" s="154"/>
      <c r="B121" s="167" t="str">
        <f>IF(G121="","",SUM($J$41:J121))</f>
        <v/>
      </c>
      <c r="C121" s="168"/>
      <c r="D121" s="182"/>
      <c r="E121" s="196"/>
      <c r="F121" s="410"/>
      <c r="G121" s="208"/>
      <c r="H121" s="200"/>
      <c r="I121" s="116"/>
      <c r="J121" s="20" t="str">
        <f t="shared" si="7"/>
        <v/>
      </c>
    </row>
    <row r="122" spans="1:12" s="1" customFormat="1" outlineLevel="1">
      <c r="A122" s="154"/>
      <c r="B122" s="223" t="str">
        <f>IF(D122="","",SUM($I$72:I122))</f>
        <v/>
      </c>
      <c r="C122" s="169" t="str">
        <f>"sous total h.t. "&amp;B108</f>
        <v>sous total h.t. OUVRAGES DE BRIQUES</v>
      </c>
      <c r="D122" s="182"/>
      <c r="E122" s="196"/>
      <c r="F122" s="410"/>
      <c r="G122" s="208"/>
      <c r="H122" s="201">
        <f>SUM(H110:H120)</f>
        <v>0</v>
      </c>
      <c r="I122" s="116"/>
      <c r="J122" s="20" t="str">
        <f t="shared" si="7"/>
        <v/>
      </c>
    </row>
    <row r="123" spans="1:12" s="1" customFormat="1" ht="3.95" customHeight="1" outlineLevel="1">
      <c r="A123" s="155"/>
      <c r="B123" s="223" t="str">
        <f>IF(D123="","",SUM($I$72:I123))</f>
        <v/>
      </c>
      <c r="C123" s="170"/>
      <c r="D123" s="187"/>
      <c r="E123" s="197"/>
      <c r="F123" s="411"/>
      <c r="G123" s="209"/>
      <c r="H123" s="202"/>
      <c r="I123" s="116"/>
      <c r="J123" s="20" t="str">
        <f t="shared" si="7"/>
        <v/>
      </c>
    </row>
    <row r="124" spans="1:12" s="1" customFormat="1" ht="12.75" customHeight="1" outlineLevel="1">
      <c r="A124" s="154"/>
      <c r="B124" s="223" t="str">
        <f>IF(D124="","",SUM($I$72:I124))</f>
        <v/>
      </c>
      <c r="C124" s="171"/>
      <c r="D124" s="188"/>
      <c r="E124" s="198"/>
      <c r="F124" s="412"/>
      <c r="G124" s="210"/>
      <c r="H124" s="200"/>
      <c r="I124" s="116"/>
      <c r="J124" s="20" t="str">
        <f t="shared" si="7"/>
        <v/>
      </c>
    </row>
    <row r="125" spans="1:12" s="29" customFormat="1" ht="15.75" customHeight="1">
      <c r="A125" s="83" t="s">
        <v>54</v>
      </c>
      <c r="B125" s="484" t="s">
        <v>58</v>
      </c>
      <c r="C125" s="485"/>
      <c r="D125" s="90"/>
      <c r="E125" s="90"/>
      <c r="F125" s="90"/>
      <c r="G125" s="91"/>
      <c r="H125" s="92"/>
      <c r="J125" s="20" t="str">
        <f t="shared" si="7"/>
        <v/>
      </c>
      <c r="L125" s="54"/>
    </row>
    <row r="126" spans="1:12" s="29" customFormat="1" ht="15" outlineLevel="1">
      <c r="A126" s="238" t="s">
        <v>182</v>
      </c>
      <c r="B126" s="249"/>
      <c r="C126" s="250" t="s">
        <v>38</v>
      </c>
      <c r="D126" s="381"/>
      <c r="E126" s="41"/>
      <c r="F126" s="41"/>
      <c r="G126" s="45"/>
      <c r="H126" s="109"/>
      <c r="J126" s="20" t="str">
        <f t="shared" si="7"/>
        <v/>
      </c>
      <c r="L126" s="54"/>
    </row>
    <row r="127" spans="1:12" s="29" customFormat="1" ht="15" outlineLevel="1">
      <c r="A127" s="84"/>
      <c r="B127" s="115">
        <f>IF(D127="","",SUM($J$4:J127))</f>
        <v>55</v>
      </c>
      <c r="C127" s="111" t="s">
        <v>39</v>
      </c>
      <c r="D127" s="382" t="s">
        <v>8</v>
      </c>
      <c r="E127" s="41">
        <v>43.92</v>
      </c>
      <c r="F127" s="41"/>
      <c r="G127" s="45"/>
      <c r="H127" s="52">
        <f>ROUND(E127*G127,2)</f>
        <v>0</v>
      </c>
      <c r="J127" s="20">
        <f t="shared" si="7"/>
        <v>1</v>
      </c>
      <c r="L127" s="54"/>
    </row>
    <row r="128" spans="1:12" s="29" customFormat="1" ht="15" outlineLevel="1">
      <c r="A128" s="84"/>
      <c r="B128" s="115" t="str">
        <f>IF(D128="","",SUM($J$4:J128))</f>
        <v/>
      </c>
      <c r="C128" s="251"/>
      <c r="D128" s="382"/>
      <c r="E128" s="41"/>
      <c r="F128" s="41"/>
      <c r="G128" s="45"/>
      <c r="H128" s="52"/>
      <c r="J128" s="20" t="str">
        <f t="shared" si="7"/>
        <v/>
      </c>
      <c r="L128" s="54"/>
    </row>
    <row r="129" spans="1:12" s="29" customFormat="1" ht="38.25" outlineLevel="1">
      <c r="A129" s="84"/>
      <c r="B129" s="115">
        <f>IF(D129="","",SUM($J$4:J129))</f>
        <v>56</v>
      </c>
      <c r="C129" s="252" t="s">
        <v>40</v>
      </c>
      <c r="D129" s="382" t="s">
        <v>10</v>
      </c>
      <c r="E129" s="41">
        <v>1</v>
      </c>
      <c r="F129" s="41"/>
      <c r="G129" s="45"/>
      <c r="H129" s="52">
        <f t="shared" ref="H129:H131" si="9">ROUND(E129*G129,2)</f>
        <v>0</v>
      </c>
      <c r="J129" s="20">
        <f t="shared" si="7"/>
        <v>1</v>
      </c>
      <c r="L129" s="54"/>
    </row>
    <row r="130" spans="1:12" s="29" customFormat="1" ht="15" outlineLevel="1">
      <c r="A130" s="84"/>
      <c r="B130" s="115" t="str">
        <f>IF(D130="","",SUM($J$4:J130))</f>
        <v/>
      </c>
      <c r="C130" s="251"/>
      <c r="D130" s="382"/>
      <c r="E130" s="41"/>
      <c r="F130" s="41"/>
      <c r="G130" s="45"/>
      <c r="H130" s="52"/>
      <c r="J130" s="20" t="str">
        <f t="shared" si="7"/>
        <v/>
      </c>
      <c r="L130" s="54"/>
    </row>
    <row r="131" spans="1:12" s="29" customFormat="1" ht="51" outlineLevel="1">
      <c r="A131" s="84"/>
      <c r="B131" s="115">
        <f>IF(D131="","",SUM($J$4:J131))</f>
        <v>57</v>
      </c>
      <c r="C131" s="252" t="s">
        <v>41</v>
      </c>
      <c r="D131" s="382" t="s">
        <v>8</v>
      </c>
      <c r="E131" s="41">
        <v>43.92</v>
      </c>
      <c r="F131" s="41"/>
      <c r="G131" s="45"/>
      <c r="H131" s="52">
        <f t="shared" si="9"/>
        <v>0</v>
      </c>
      <c r="J131" s="20">
        <f t="shared" si="7"/>
        <v>1</v>
      </c>
      <c r="L131" s="54"/>
    </row>
    <row r="132" spans="1:12" s="137" customFormat="1" outlineLevel="1">
      <c r="A132" s="132"/>
      <c r="B132" s="133"/>
      <c r="C132" s="211"/>
      <c r="D132" s="383"/>
      <c r="E132" s="131"/>
      <c r="F132" s="131"/>
      <c r="G132" s="134"/>
      <c r="H132" s="248"/>
      <c r="I132" s="135"/>
      <c r="J132" s="20" t="str">
        <f t="shared" si="7"/>
        <v/>
      </c>
      <c r="L132" s="138"/>
    </row>
    <row r="133" spans="1:12" s="29" customFormat="1" ht="38.25" outlineLevel="1">
      <c r="A133" s="84"/>
      <c r="B133" s="115">
        <f>IF(D133="","",SUM($J$4:J133))</f>
        <v>58</v>
      </c>
      <c r="C133" s="252" t="s">
        <v>157</v>
      </c>
      <c r="D133" s="382" t="s">
        <v>10</v>
      </c>
      <c r="E133" s="41">
        <v>1</v>
      </c>
      <c r="F133" s="41"/>
      <c r="G133" s="45"/>
      <c r="H133" s="52">
        <f t="shared" ref="H133" si="10">ROUND(E133*G133,2)</f>
        <v>0</v>
      </c>
      <c r="J133" s="20">
        <f t="shared" si="7"/>
        <v>1</v>
      </c>
      <c r="L133" s="54"/>
    </row>
    <row r="134" spans="1:12">
      <c r="A134" s="117"/>
      <c r="B134" s="19"/>
      <c r="C134" s="113"/>
      <c r="D134" s="387"/>
      <c r="E134" s="30"/>
      <c r="F134" s="30"/>
      <c r="G134" s="18"/>
      <c r="H134" s="18"/>
      <c r="J134" s="20" t="str">
        <f t="shared" si="7"/>
        <v/>
      </c>
    </row>
    <row r="135" spans="1:12" s="31" customFormat="1" outlineLevel="1">
      <c r="A135" s="140"/>
      <c r="B135" s="38" t="s">
        <v>11</v>
      </c>
      <c r="C135" s="112" t="str">
        <f>"sous total h.t. "&amp;B125</f>
        <v>sous total h.t. TRAVAUX D'ENDUIT</v>
      </c>
      <c r="D135" s="388"/>
      <c r="E135" s="42"/>
      <c r="F135" s="42"/>
      <c r="G135" s="46"/>
      <c r="H135" s="234">
        <f>SUM(H127:H133)</f>
        <v>0</v>
      </c>
      <c r="J135" s="20" t="str">
        <f t="shared" si="7"/>
        <v/>
      </c>
      <c r="L135" s="53"/>
    </row>
    <row r="136" spans="1:12" ht="3.95" customHeight="1" outlineLevel="1">
      <c r="A136" s="235"/>
      <c r="B136" s="39" t="s">
        <v>11</v>
      </c>
      <c r="C136" s="253"/>
      <c r="D136" s="389"/>
      <c r="E136" s="35"/>
      <c r="F136" s="35"/>
      <c r="G136" s="35"/>
      <c r="H136" s="47"/>
      <c r="J136" s="20" t="str">
        <f t="shared" si="7"/>
        <v/>
      </c>
    </row>
    <row r="137" spans="1:12" ht="12.75" customHeight="1" outlineLevel="1">
      <c r="A137" s="117"/>
      <c r="B137" s="34"/>
      <c r="C137" s="254"/>
      <c r="D137" s="108"/>
      <c r="E137" s="48"/>
      <c r="F137" s="48"/>
      <c r="G137" s="18"/>
      <c r="H137" s="110"/>
      <c r="J137" s="20" t="str">
        <f t="shared" si="7"/>
        <v/>
      </c>
    </row>
    <row r="138" spans="1:12" s="29" customFormat="1" ht="15.75" customHeight="1">
      <c r="A138" s="83" t="s">
        <v>55</v>
      </c>
      <c r="B138" s="484" t="s">
        <v>9</v>
      </c>
      <c r="C138" s="485"/>
      <c r="D138" s="90"/>
      <c r="E138" s="90"/>
      <c r="F138" s="90"/>
      <c r="G138" s="91"/>
      <c r="H138" s="92"/>
      <c r="J138" s="20" t="str">
        <f t="shared" si="7"/>
        <v/>
      </c>
      <c r="L138" s="54"/>
    </row>
    <row r="139" spans="1:12" s="29" customFormat="1" ht="14.25" customHeight="1" outlineLevel="1">
      <c r="A139" s="238" t="s">
        <v>183</v>
      </c>
      <c r="B139" s="115" t="str">
        <f>IF(D139="","",SUM($J$4:J139))</f>
        <v/>
      </c>
      <c r="C139" s="213" t="s">
        <v>168</v>
      </c>
      <c r="D139" s="382"/>
      <c r="E139" s="41"/>
      <c r="F139" s="306"/>
      <c r="G139" s="225"/>
      <c r="H139" s="52"/>
      <c r="J139" s="20" t="str">
        <f t="shared" si="7"/>
        <v/>
      </c>
      <c r="L139" s="54"/>
    </row>
    <row r="140" spans="1:12" s="29" customFormat="1" ht="15" outlineLevel="1">
      <c r="A140" s="139"/>
      <c r="B140" s="71">
        <f>IF(D140="","",SUM($J$4:J140))</f>
        <v>59</v>
      </c>
      <c r="C140" s="217" t="s">
        <v>169</v>
      </c>
      <c r="D140" s="57" t="s">
        <v>10</v>
      </c>
      <c r="E140" s="438">
        <v>1</v>
      </c>
      <c r="F140" s="306"/>
      <c r="G140" s="225"/>
      <c r="H140" s="52">
        <f>ROUND(E140*G140,2)</f>
        <v>0</v>
      </c>
      <c r="J140" s="20">
        <f t="shared" si="7"/>
        <v>1</v>
      </c>
      <c r="L140" s="54"/>
    </row>
    <row r="141" spans="1:12" s="29" customFormat="1" ht="14.25" customHeight="1" outlineLevel="1">
      <c r="A141" s="238" t="s">
        <v>184</v>
      </c>
      <c r="B141" s="440" t="str">
        <f>IF(G141="","",SUM($J$6:J141))</f>
        <v/>
      </c>
      <c r="C141" s="213" t="s">
        <v>36</v>
      </c>
      <c r="D141" s="57"/>
      <c r="E141" s="438"/>
      <c r="F141" s="306"/>
      <c r="G141" s="225"/>
      <c r="H141" s="439"/>
      <c r="J141" s="20" t="str">
        <f t="shared" si="7"/>
        <v/>
      </c>
      <c r="L141" s="54"/>
    </row>
    <row r="142" spans="1:12" s="29" customFormat="1" ht="12.75" customHeight="1" outlineLevel="1">
      <c r="A142" s="442" t="s">
        <v>185</v>
      </c>
      <c r="B142" s="71">
        <f>IF(D142="","",SUM($J$4:J142))</f>
        <v>60</v>
      </c>
      <c r="C142" s="216" t="s">
        <v>61</v>
      </c>
      <c r="D142" s="382" t="s">
        <v>10</v>
      </c>
      <c r="E142" s="41">
        <v>1</v>
      </c>
      <c r="F142" s="306"/>
      <c r="G142" s="225"/>
      <c r="H142" s="52">
        <f>ROUND(E142*G142,2)</f>
        <v>0</v>
      </c>
      <c r="J142" s="20">
        <f t="shared" si="7"/>
        <v>1</v>
      </c>
      <c r="L142" s="54"/>
    </row>
    <row r="143" spans="1:12" s="137" customFormat="1" outlineLevel="1">
      <c r="A143" s="443"/>
      <c r="B143" s="115" t="str">
        <f>IF(D143="","",SUM($J$4:J143))</f>
        <v/>
      </c>
      <c r="C143" s="177"/>
      <c r="D143" s="383"/>
      <c r="E143" s="131"/>
      <c r="F143" s="307"/>
      <c r="G143" s="226"/>
      <c r="H143" s="52"/>
      <c r="I143" s="135"/>
      <c r="J143" s="20" t="str">
        <f t="shared" si="7"/>
        <v/>
      </c>
      <c r="L143" s="138"/>
    </row>
    <row r="144" spans="1:12" s="137" customFormat="1" ht="38.25" outlineLevel="1">
      <c r="A144" s="444" t="s">
        <v>186</v>
      </c>
      <c r="B144" s="115">
        <f>IF(D144="","",SUM($J$4:J144))</f>
        <v>61</v>
      </c>
      <c r="C144" s="216" t="s">
        <v>158</v>
      </c>
      <c r="D144" s="382" t="s">
        <v>10</v>
      </c>
      <c r="E144" s="41">
        <v>1</v>
      </c>
      <c r="F144" s="306"/>
      <c r="G144" s="225"/>
      <c r="H144" s="52">
        <f>ROUND(E144*G144,2)</f>
        <v>0</v>
      </c>
      <c r="I144" s="135"/>
      <c r="J144" s="20">
        <f t="shared" si="7"/>
        <v>1</v>
      </c>
      <c r="L144" s="138"/>
    </row>
    <row r="145" spans="1:12" s="137" customFormat="1" outlineLevel="1">
      <c r="A145" s="444"/>
      <c r="B145" s="115" t="str">
        <f>IF(D145="","",SUM($J$4:J145))</f>
        <v/>
      </c>
      <c r="C145" s="177"/>
      <c r="D145" s="383"/>
      <c r="E145" s="402"/>
      <c r="F145" s="413"/>
      <c r="G145" s="414"/>
      <c r="H145" s="415"/>
      <c r="I145" s="135"/>
      <c r="J145" s="20" t="str">
        <f t="shared" si="7"/>
        <v/>
      </c>
      <c r="L145" s="138"/>
    </row>
    <row r="146" spans="1:12" s="137" customFormat="1" ht="38.25" outlineLevel="1">
      <c r="A146" s="443" t="s">
        <v>189</v>
      </c>
      <c r="B146" s="115" t="str">
        <f>IF(D146="","",SUM($J$4:J146))</f>
        <v/>
      </c>
      <c r="C146" s="216" t="s">
        <v>124</v>
      </c>
      <c r="D146" s="383"/>
      <c r="E146" s="131"/>
      <c r="F146" s="307"/>
      <c r="G146" s="226"/>
      <c r="H146" s="52"/>
      <c r="I146" s="135"/>
      <c r="J146" s="20" t="str">
        <f t="shared" si="7"/>
        <v/>
      </c>
      <c r="L146" s="138"/>
    </row>
    <row r="147" spans="1:12" s="137" customFormat="1" outlineLevel="1">
      <c r="A147" s="132"/>
      <c r="B147" s="115">
        <f>IF(D147="","",SUM($J$4:J147))</f>
        <v>62</v>
      </c>
      <c r="C147" s="214" t="s">
        <v>81</v>
      </c>
      <c r="D147" s="382" t="s">
        <v>10</v>
      </c>
      <c r="E147" s="41">
        <v>1</v>
      </c>
      <c r="F147" s="306"/>
      <c r="G147" s="225"/>
      <c r="H147" s="52">
        <f t="shared" ref="H147:H169" si="11">ROUND(E147*G147,2)</f>
        <v>0</v>
      </c>
      <c r="I147" s="135"/>
      <c r="J147" s="20">
        <f t="shared" si="7"/>
        <v>1</v>
      </c>
      <c r="L147" s="138"/>
    </row>
    <row r="148" spans="1:12" s="137" customFormat="1" outlineLevel="1">
      <c r="A148" s="132"/>
      <c r="B148" s="115">
        <f>IF(D148="","",SUM($J$4:J148))</f>
        <v>63</v>
      </c>
      <c r="C148" s="214" t="s">
        <v>65</v>
      </c>
      <c r="D148" s="382" t="s">
        <v>10</v>
      </c>
      <c r="E148" s="41">
        <v>1</v>
      </c>
      <c r="F148" s="306"/>
      <c r="G148" s="225"/>
      <c r="H148" s="52">
        <f t="shared" si="11"/>
        <v>0</v>
      </c>
      <c r="I148" s="135"/>
      <c r="J148" s="20">
        <f t="shared" si="7"/>
        <v>1</v>
      </c>
      <c r="L148" s="138"/>
    </row>
    <row r="149" spans="1:12" s="137" customFormat="1" outlineLevel="1">
      <c r="A149" s="132"/>
      <c r="B149" s="115">
        <f>IF(D149="","",SUM($J$4:J149))</f>
        <v>64</v>
      </c>
      <c r="C149" s="214" t="s">
        <v>66</v>
      </c>
      <c r="D149" s="382" t="s">
        <v>10</v>
      </c>
      <c r="E149" s="41">
        <v>1</v>
      </c>
      <c r="F149" s="306"/>
      <c r="G149" s="225"/>
      <c r="H149" s="52">
        <f t="shared" si="11"/>
        <v>0</v>
      </c>
      <c r="I149" s="135"/>
      <c r="J149" s="20">
        <f t="shared" si="7"/>
        <v>1</v>
      </c>
      <c r="L149" s="138"/>
    </row>
    <row r="150" spans="1:12" s="29" customFormat="1" ht="14.25" customHeight="1" outlineLevel="1">
      <c r="A150" s="238" t="s">
        <v>190</v>
      </c>
      <c r="B150" s="115" t="str">
        <f>IF(D150="","",SUM($J$4:J150))</f>
        <v/>
      </c>
      <c r="C150" s="213" t="s">
        <v>62</v>
      </c>
      <c r="D150" s="382"/>
      <c r="E150" s="41"/>
      <c r="F150" s="306"/>
      <c r="G150" s="225"/>
      <c r="H150" s="52"/>
      <c r="J150" s="20" t="str">
        <f t="shared" si="7"/>
        <v/>
      </c>
      <c r="L150" s="54"/>
    </row>
    <row r="151" spans="1:12" s="29" customFormat="1" ht="38.25" outlineLevel="1">
      <c r="A151" s="139"/>
      <c r="B151" s="115" t="str">
        <f>IF(D151="","",SUM($J$4:J151))</f>
        <v/>
      </c>
      <c r="C151" s="217" t="s">
        <v>170</v>
      </c>
      <c r="D151" s="382"/>
      <c r="E151" s="41"/>
      <c r="F151" s="306"/>
      <c r="G151" s="225"/>
      <c r="H151" s="52"/>
      <c r="J151" s="20" t="str">
        <f t="shared" si="7"/>
        <v/>
      </c>
      <c r="L151" s="54"/>
    </row>
    <row r="152" spans="1:12" outlineLevel="1">
      <c r="A152" s="129"/>
      <c r="B152" s="115">
        <f>IF(D152="","",SUM($J$4:J152))</f>
        <v>65</v>
      </c>
      <c r="C152" s="218" t="s">
        <v>83</v>
      </c>
      <c r="D152" s="382" t="s">
        <v>10</v>
      </c>
      <c r="E152" s="27">
        <v>1</v>
      </c>
      <c r="F152" s="308"/>
      <c r="G152" s="227"/>
      <c r="H152" s="52">
        <f t="shared" si="11"/>
        <v>0</v>
      </c>
      <c r="I152" s="28"/>
      <c r="J152" s="20">
        <f t="shared" si="7"/>
        <v>1</v>
      </c>
    </row>
    <row r="153" spans="1:12" outlineLevel="1">
      <c r="A153" s="129"/>
      <c r="B153" s="115">
        <f>IF(D153="","",SUM($J$4:J153))</f>
        <v>66</v>
      </c>
      <c r="C153" s="218" t="s">
        <v>82</v>
      </c>
      <c r="D153" s="382" t="s">
        <v>10</v>
      </c>
      <c r="E153" s="27">
        <v>1</v>
      </c>
      <c r="F153" s="308"/>
      <c r="G153" s="227"/>
      <c r="H153" s="52">
        <f t="shared" si="11"/>
        <v>0</v>
      </c>
      <c r="I153" s="28"/>
      <c r="J153" s="20">
        <f t="shared" si="7"/>
        <v>1</v>
      </c>
    </row>
    <row r="154" spans="1:12" outlineLevel="1">
      <c r="A154" s="129"/>
      <c r="B154" s="115">
        <f>IF(D154="","",SUM($J$4:J154))</f>
        <v>67</v>
      </c>
      <c r="C154" s="218" t="s">
        <v>113</v>
      </c>
      <c r="D154" s="382" t="s">
        <v>10</v>
      </c>
      <c r="E154" s="27">
        <v>1</v>
      </c>
      <c r="F154" s="308"/>
      <c r="G154" s="227"/>
      <c r="H154" s="52">
        <f t="shared" si="11"/>
        <v>0</v>
      </c>
      <c r="I154" s="28"/>
      <c r="J154" s="20">
        <f t="shared" si="7"/>
        <v>1</v>
      </c>
    </row>
    <row r="155" spans="1:12" outlineLevel="1">
      <c r="A155" s="129"/>
      <c r="B155" s="115">
        <f>IF(D155="","",SUM($J$4:J155))</f>
        <v>68</v>
      </c>
      <c r="C155" s="218" t="s">
        <v>107</v>
      </c>
      <c r="D155" s="382" t="s">
        <v>10</v>
      </c>
      <c r="E155" s="27">
        <v>1</v>
      </c>
      <c r="F155" s="308"/>
      <c r="G155" s="227"/>
      <c r="H155" s="52">
        <f t="shared" si="11"/>
        <v>0</v>
      </c>
      <c r="I155" s="28"/>
      <c r="J155" s="20">
        <f t="shared" ref="J155:J169" si="12">IF(D155="","",1)</f>
        <v>1</v>
      </c>
    </row>
    <row r="156" spans="1:12" outlineLevel="1">
      <c r="A156" s="129"/>
      <c r="B156" s="115" t="str">
        <f>IF(D156="","",SUM($J$4:J156))</f>
        <v/>
      </c>
      <c r="C156" s="218"/>
      <c r="D156" s="382"/>
      <c r="E156" s="27"/>
      <c r="F156" s="308"/>
      <c r="G156" s="227"/>
      <c r="H156" s="52"/>
      <c r="I156" s="28"/>
      <c r="J156" s="20" t="str">
        <f t="shared" si="12"/>
        <v/>
      </c>
    </row>
    <row r="157" spans="1:12" s="29" customFormat="1" ht="25.5" outlineLevel="1">
      <c r="A157" s="139"/>
      <c r="B157" s="115" t="str">
        <f>IF(D157="","",SUM($J$4:J157))</f>
        <v/>
      </c>
      <c r="C157" s="217" t="s">
        <v>125</v>
      </c>
      <c r="D157" s="382"/>
      <c r="E157" s="41"/>
      <c r="F157" s="306"/>
      <c r="G157" s="225"/>
      <c r="H157" s="52"/>
      <c r="J157" s="20" t="str">
        <f t="shared" si="12"/>
        <v/>
      </c>
      <c r="L157" s="54"/>
    </row>
    <row r="158" spans="1:12" outlineLevel="1">
      <c r="A158" s="129"/>
      <c r="B158" s="115">
        <f>IF(D158="","",SUM($J$4:J158))</f>
        <v>69</v>
      </c>
      <c r="C158" s="218" t="s">
        <v>112</v>
      </c>
      <c r="D158" s="382" t="s">
        <v>10</v>
      </c>
      <c r="E158" s="27">
        <v>1</v>
      </c>
      <c r="F158" s="308"/>
      <c r="G158" s="227"/>
      <c r="H158" s="52">
        <f t="shared" si="11"/>
        <v>0</v>
      </c>
      <c r="I158" s="28"/>
      <c r="J158" s="20">
        <f t="shared" si="12"/>
        <v>1</v>
      </c>
    </row>
    <row r="159" spans="1:12" outlineLevel="1">
      <c r="A159" s="129"/>
      <c r="B159" s="115">
        <f>IF(D159="","",SUM($J$4:J159))</f>
        <v>70</v>
      </c>
      <c r="C159" s="218" t="s">
        <v>82</v>
      </c>
      <c r="D159" s="382" t="s">
        <v>10</v>
      </c>
      <c r="E159" s="27">
        <v>2</v>
      </c>
      <c r="F159" s="308"/>
      <c r="G159" s="227"/>
      <c r="H159" s="52">
        <f t="shared" si="11"/>
        <v>0</v>
      </c>
      <c r="I159" s="28"/>
      <c r="J159" s="20">
        <f t="shared" si="12"/>
        <v>1</v>
      </c>
    </row>
    <row r="160" spans="1:12" s="29" customFormat="1" ht="14.25" customHeight="1" outlineLevel="1">
      <c r="A160" s="238" t="s">
        <v>187</v>
      </c>
      <c r="B160" s="115" t="str">
        <f>IF(D160="","",SUM($J$4:J160))</f>
        <v/>
      </c>
      <c r="C160" s="213" t="s">
        <v>69</v>
      </c>
      <c r="D160" s="382"/>
      <c r="E160" s="41"/>
      <c r="F160" s="306"/>
      <c r="G160" s="225"/>
      <c r="H160" s="52"/>
      <c r="J160" s="20" t="str">
        <f t="shared" si="12"/>
        <v/>
      </c>
      <c r="L160" s="54"/>
    </row>
    <row r="161" spans="1:12" s="29" customFormat="1" ht="38.25" outlineLevel="1">
      <c r="A161" s="139"/>
      <c r="B161" s="115">
        <f>IF(D161="","",SUM($J$4:J161))</f>
        <v>71</v>
      </c>
      <c r="C161" s="219" t="s">
        <v>70</v>
      </c>
      <c r="D161" s="382" t="s">
        <v>10</v>
      </c>
      <c r="E161" s="41">
        <v>1</v>
      </c>
      <c r="F161" s="306"/>
      <c r="G161" s="225"/>
      <c r="H161" s="52">
        <f t="shared" si="11"/>
        <v>0</v>
      </c>
      <c r="J161" s="20">
        <f t="shared" si="12"/>
        <v>1</v>
      </c>
      <c r="L161" s="54"/>
    </row>
    <row r="162" spans="1:12" s="29" customFormat="1" ht="14.25" customHeight="1" outlineLevel="1">
      <c r="A162" s="238" t="s">
        <v>191</v>
      </c>
      <c r="B162" s="115" t="str">
        <f>IF(D162="","",SUM($J$4:J162))</f>
        <v/>
      </c>
      <c r="C162" s="213" t="s">
        <v>84</v>
      </c>
      <c r="D162" s="382"/>
      <c r="E162" s="41"/>
      <c r="F162" s="306"/>
      <c r="G162" s="225"/>
      <c r="H162" s="52"/>
      <c r="J162" s="20" t="str">
        <f t="shared" si="12"/>
        <v/>
      </c>
      <c r="L162" s="54"/>
    </row>
    <row r="163" spans="1:12" s="29" customFormat="1" ht="12.75" customHeight="1" outlineLevel="1">
      <c r="A163" s="139"/>
      <c r="B163" s="115">
        <f>IF(D163="","",SUM($J$4:J163))</f>
        <v>72</v>
      </c>
      <c r="C163" s="216" t="s">
        <v>85</v>
      </c>
      <c r="D163" s="382" t="s">
        <v>10</v>
      </c>
      <c r="E163" s="41">
        <v>1</v>
      </c>
      <c r="F163" s="306"/>
      <c r="G163" s="225"/>
      <c r="H163" s="52">
        <f t="shared" si="11"/>
        <v>0</v>
      </c>
      <c r="J163" s="20">
        <f t="shared" si="12"/>
        <v>1</v>
      </c>
      <c r="L163" s="54"/>
    </row>
    <row r="164" spans="1:12" s="1" customFormat="1" outlineLevel="1">
      <c r="A164" s="120" t="s">
        <v>188</v>
      </c>
      <c r="B164" s="115" t="str">
        <f>IF(D164="","",SUM($J$4:J164))</f>
        <v/>
      </c>
      <c r="C164" s="160" t="s">
        <v>116</v>
      </c>
      <c r="D164" s="384"/>
      <c r="E164" s="121"/>
      <c r="F164" s="309"/>
      <c r="G164" s="122"/>
      <c r="H164" s="52"/>
      <c r="I164" s="51"/>
      <c r="J164" s="20" t="str">
        <f t="shared" si="12"/>
        <v/>
      </c>
    </row>
    <row r="165" spans="1:12" s="1" customFormat="1" outlineLevel="1">
      <c r="A165" s="123"/>
      <c r="B165" s="115">
        <f>IF(D165="","",SUM($J$4:J165))</f>
        <v>73</v>
      </c>
      <c r="C165" s="300" t="s">
        <v>117</v>
      </c>
      <c r="D165" s="385" t="s">
        <v>118</v>
      </c>
      <c r="E165" s="292">
        <v>2000</v>
      </c>
      <c r="F165" s="310"/>
      <c r="G165" s="124"/>
      <c r="H165" s="52">
        <f t="shared" si="11"/>
        <v>0</v>
      </c>
      <c r="I165" s="10"/>
      <c r="J165" s="20">
        <f t="shared" si="12"/>
        <v>1</v>
      </c>
    </row>
    <row r="166" spans="1:12" s="1" customFormat="1" outlineLevel="1">
      <c r="A166" s="120" t="s">
        <v>192</v>
      </c>
      <c r="B166" s="115" t="str">
        <f>IF(D166="","",SUM($J$4:J166))</f>
        <v/>
      </c>
      <c r="C166" s="160" t="s">
        <v>63</v>
      </c>
      <c r="D166" s="384"/>
      <c r="E166" s="121"/>
      <c r="F166" s="309"/>
      <c r="G166" s="122"/>
      <c r="H166" s="52"/>
      <c r="I166" s="51"/>
      <c r="J166" s="20" t="str">
        <f t="shared" si="12"/>
        <v/>
      </c>
    </row>
    <row r="167" spans="1:12" s="1" customFormat="1" ht="25.5" outlineLevel="1">
      <c r="A167" s="123"/>
      <c r="B167" s="115">
        <f>IF(D167="","",SUM($J$4:J167))</f>
        <v>74</v>
      </c>
      <c r="C167" s="300" t="s">
        <v>64</v>
      </c>
      <c r="D167" s="385" t="s">
        <v>20</v>
      </c>
      <c r="E167" s="302">
        <v>6.1509999999999998</v>
      </c>
      <c r="F167" s="311"/>
      <c r="G167" s="124"/>
      <c r="H167" s="52">
        <f t="shared" si="11"/>
        <v>0</v>
      </c>
      <c r="I167" s="10"/>
      <c r="J167" s="20">
        <f t="shared" si="12"/>
        <v>1</v>
      </c>
    </row>
    <row r="168" spans="1:12" customFormat="1" ht="12.75" customHeight="1" outlineLevel="1">
      <c r="A168" s="120" t="s">
        <v>115</v>
      </c>
      <c r="B168" s="115" t="str">
        <f>IF(D168="","",SUM($J$4:J168))</f>
        <v/>
      </c>
      <c r="C168" s="160" t="s">
        <v>119</v>
      </c>
      <c r="D168" s="386"/>
      <c r="E168" s="302"/>
      <c r="F168" s="311"/>
      <c r="G168" s="124"/>
      <c r="H168" s="52"/>
      <c r="I168" s="10"/>
      <c r="J168" s="20" t="str">
        <f t="shared" si="12"/>
        <v/>
      </c>
      <c r="K168" s="12"/>
    </row>
    <row r="169" spans="1:12" customFormat="1" ht="29.25" customHeight="1" outlineLevel="1">
      <c r="A169" s="123"/>
      <c r="B169" s="115">
        <f>IF(D169="","",SUM($J$4:J169))</f>
        <v>75</v>
      </c>
      <c r="C169" s="303" t="s">
        <v>120</v>
      </c>
      <c r="D169" s="386" t="s">
        <v>10</v>
      </c>
      <c r="E169" s="292">
        <v>1</v>
      </c>
      <c r="F169" s="310"/>
      <c r="G169" s="124"/>
      <c r="H169" s="52">
        <f t="shared" si="11"/>
        <v>0</v>
      </c>
      <c r="I169" s="10"/>
      <c r="J169" s="20">
        <f t="shared" si="12"/>
        <v>1</v>
      </c>
      <c r="K169" s="12"/>
    </row>
    <row r="170" spans="1:12">
      <c r="A170" s="117"/>
      <c r="B170" s="19"/>
      <c r="C170" s="220"/>
      <c r="D170" s="387"/>
      <c r="E170" s="30"/>
      <c r="F170" s="312"/>
      <c r="G170" s="228"/>
      <c r="H170" s="110"/>
      <c r="J170" s="20"/>
    </row>
    <row r="171" spans="1:12" s="31" customFormat="1" outlineLevel="1">
      <c r="A171" s="140"/>
      <c r="B171" s="38" t="s">
        <v>11</v>
      </c>
      <c r="C171" s="221" t="str">
        <f>"sous total h.t. "&amp;B138</f>
        <v>sous total h.t. TRAVAUX DIVERS</v>
      </c>
      <c r="D171" s="388"/>
      <c r="E171" s="42"/>
      <c r="F171" s="42"/>
      <c r="G171" s="46"/>
      <c r="H171" s="255">
        <f>SUM(H139:H169)</f>
        <v>0</v>
      </c>
      <c r="J171" s="32" t="str">
        <f t="shared" ref="J171:J172" si="13">IF(G171="","",1)</f>
        <v/>
      </c>
      <c r="L171" s="53"/>
    </row>
    <row r="172" spans="1:12" ht="3.95" customHeight="1" outlineLevel="1">
      <c r="A172" s="141"/>
      <c r="B172" s="142" t="s">
        <v>11</v>
      </c>
      <c r="C172" s="222"/>
      <c r="D172" s="33"/>
      <c r="E172" s="33"/>
      <c r="F172" s="33"/>
      <c r="G172" s="33"/>
      <c r="H172" s="47"/>
      <c r="J172" s="20" t="str">
        <f t="shared" si="13"/>
        <v/>
      </c>
    </row>
    <row r="173" spans="1:12" ht="15.75" outlineLevel="1">
      <c r="A173" s="117"/>
      <c r="B173" s="236"/>
      <c r="C173" s="256"/>
      <c r="D173" s="236"/>
      <c r="E173" s="257"/>
      <c r="F173" s="257"/>
      <c r="G173" s="14"/>
      <c r="H173" s="258"/>
    </row>
    <row r="174" spans="1:12" s="31" customFormat="1" ht="30" customHeight="1" outlineLevel="1">
      <c r="A174" s="86"/>
      <c r="B174" s="88"/>
      <c r="C174" s="106" t="str">
        <f>A3</f>
        <v>RESTAURATION DU CLOS-COUVERT D'UN ENSEMBLE DE MAISONS ALIGNÉES EN SECTEUR SAUVEGARDÉ</v>
      </c>
      <c r="D174" s="106"/>
      <c r="E174" s="106"/>
      <c r="F174" s="106"/>
      <c r="G174" s="118"/>
      <c r="H174" s="481">
        <f>H36+H61+H105+H122+H135+H171</f>
        <v>0</v>
      </c>
      <c r="J174" s="175"/>
      <c r="L174" s="53"/>
    </row>
    <row r="175" spans="1:12" s="31" customFormat="1" outlineLevel="1">
      <c r="A175" s="126"/>
      <c r="B175" s="259"/>
      <c r="C175" s="260" t="str">
        <f>A4</f>
        <v>4-12 RUE DE LA GRANDE CHAUSSÉE</v>
      </c>
      <c r="D175" s="260"/>
      <c r="E175" s="260"/>
      <c r="F175" s="260"/>
      <c r="G175" s="127"/>
      <c r="H175" s="482"/>
      <c r="J175" s="175"/>
      <c r="L175" s="53"/>
    </row>
    <row r="176" spans="1:12" s="31" customFormat="1" ht="25.5" outlineLevel="1">
      <c r="A176" s="87"/>
      <c r="B176" s="89"/>
      <c r="C176" s="437" t="str">
        <f>"TOTAL H.T. "&amp;A5</f>
        <v>TOTAL H.T. LOT 01 - INSTALLATION - MAÇONNERIE - PIERRE DE TAILLE</v>
      </c>
      <c r="D176" s="107"/>
      <c r="E176" s="107"/>
      <c r="F176" s="107"/>
      <c r="G176" s="119"/>
      <c r="H176" s="483"/>
      <c r="J176" s="175"/>
      <c r="L176" s="53"/>
    </row>
    <row r="178" spans="8:12">
      <c r="H178" s="445"/>
    </row>
    <row r="179" spans="8:12">
      <c r="H179" s="104"/>
    </row>
    <row r="180" spans="8:12">
      <c r="H180" s="441"/>
    </row>
    <row r="181" spans="8:12" s="79" customFormat="1">
      <c r="J181" s="176"/>
      <c r="L181" s="80"/>
    </row>
    <row r="182" spans="8:12" s="79" customFormat="1">
      <c r="J182" s="176"/>
      <c r="L182" s="80"/>
    </row>
  </sheetData>
  <mergeCells count="8">
    <mergeCell ref="A3:H3"/>
    <mergeCell ref="A4:H4"/>
    <mergeCell ref="A5:H5"/>
    <mergeCell ref="H174:H176"/>
    <mergeCell ref="B39:C39"/>
    <mergeCell ref="B138:C138"/>
    <mergeCell ref="B125:C125"/>
    <mergeCell ref="B108:C108"/>
  </mergeCells>
  <printOptions horizontalCentered="1"/>
  <pageMargins left="0.39370078740157483" right="0.39370078740157483" top="1.3779527559055118" bottom="0.78740157480314965" header="0.39370078740157483" footer="0.39370078740157483"/>
  <pageSetup paperSize="9" scale="80" orientation="portrait" r:id="rId1"/>
  <headerFooter>
    <oddHeader>&amp;LDépartement du Nord (59)
LILLE
4-12 rue de la Grande Chaussée
Restauration du clos-couvert d'un ensemble de maisons alignées en secteur sauvegardé&amp;CLot 01 - Installation - Maçonnerie-Pierre de taille&amp;RFévrier 2026</oddHeader>
    <oddFooter>&amp;LPhase DCE - DPGF&amp;RPage &amp;"Arial,Gras"&amp;P&amp;"Arial,Normal" /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DF7056-0E8E-44EB-9447-5478120C6CBD}">
  <dimension ref="A1:L44"/>
  <sheetViews>
    <sheetView zoomScale="85" zoomScaleNormal="85" workbookViewId="0">
      <selection activeCell="Q27" sqref="Q27"/>
    </sheetView>
  </sheetViews>
  <sheetFormatPr baseColWidth="10" defaultRowHeight="12.75" outlineLevelRow="1" outlineLevelCol="1"/>
  <cols>
    <col min="1" max="1" width="8.7109375" style="12" customWidth="1"/>
    <col min="2" max="2" width="4.7109375" style="12" customWidth="1"/>
    <col min="3" max="3" width="50.7109375" style="12" customWidth="1"/>
    <col min="4" max="4" width="6.7109375" style="12" customWidth="1"/>
    <col min="5" max="7" width="10.7109375" style="12" customWidth="1"/>
    <col min="8" max="8" width="12.7109375" style="12" customWidth="1"/>
    <col min="9" max="9" width="4.42578125" style="12" customWidth="1"/>
    <col min="10" max="10" width="4.5703125" style="172" hidden="1" customWidth="1" outlineLevel="1"/>
    <col min="11" max="11" width="11.42578125" style="12" collapsed="1"/>
    <col min="12" max="12" width="17.85546875" style="11" bestFit="1" customWidth="1"/>
    <col min="13" max="16384" width="11.42578125" style="12"/>
  </cols>
  <sheetData>
    <row r="1" spans="1:12" ht="25.5">
      <c r="A1" s="49" t="s">
        <v>123</v>
      </c>
      <c r="B1" s="49" t="s">
        <v>1</v>
      </c>
      <c r="C1" s="49" t="s">
        <v>2</v>
      </c>
      <c r="D1" s="49" t="s">
        <v>14</v>
      </c>
      <c r="E1" s="313" t="s">
        <v>121</v>
      </c>
      <c r="F1" s="313" t="s">
        <v>122</v>
      </c>
      <c r="G1" s="50" t="s">
        <v>15</v>
      </c>
      <c r="H1" s="50" t="s">
        <v>4</v>
      </c>
    </row>
    <row r="2" spans="1:12">
      <c r="A2" s="97"/>
      <c r="B2" s="22"/>
      <c r="C2" s="23"/>
      <c r="D2" s="24"/>
      <c r="E2" s="25"/>
      <c r="F2" s="25"/>
      <c r="G2" s="13"/>
      <c r="H2" s="13"/>
    </row>
    <row r="3" spans="1:12" ht="35.1" customHeight="1">
      <c r="A3" s="477" t="str">
        <f>UPPER("restauration du clos-couvert d'un ensemble de maisons alignées en secteur sauvegardé")</f>
        <v>RESTAURATION DU CLOS-COUVERT D'UN ENSEMBLE DE MAISONS ALIGNÉES EN SECTEUR SAUVEGARDÉ</v>
      </c>
      <c r="B3" s="478"/>
      <c r="C3" s="478"/>
      <c r="D3" s="478"/>
      <c r="E3" s="478"/>
      <c r="F3" s="478"/>
      <c r="G3" s="478"/>
      <c r="H3" s="479"/>
      <c r="K3" s="11"/>
      <c r="L3" s="12"/>
    </row>
    <row r="4" spans="1:12" ht="15" customHeight="1">
      <c r="A4" s="480" t="str">
        <f>UPPER("4-12 rue de la grande chaussée")</f>
        <v>4-12 RUE DE LA GRANDE CHAUSSÉE</v>
      </c>
      <c r="B4" s="480"/>
      <c r="C4" s="480"/>
      <c r="D4" s="480"/>
      <c r="E4" s="480"/>
      <c r="F4" s="480"/>
      <c r="G4" s="480"/>
      <c r="H4" s="480"/>
    </row>
    <row r="5" spans="1:12" ht="15" customHeight="1">
      <c r="A5" s="480" t="str">
        <f>UPPER("lot 01 - Installation - maçonnerie - pierre de taille - pse1")</f>
        <v>LOT 01 - INSTALLATION - MAÇONNERIE - PIERRE DE TAILLE - PSE1</v>
      </c>
      <c r="B5" s="480"/>
      <c r="C5" s="480"/>
      <c r="D5" s="480"/>
      <c r="E5" s="480"/>
      <c r="F5" s="480"/>
      <c r="G5" s="480"/>
      <c r="H5" s="480"/>
    </row>
    <row r="6" spans="1:12">
      <c r="A6" s="81"/>
      <c r="B6" s="15"/>
      <c r="C6" s="16"/>
      <c r="D6" s="15"/>
      <c r="E6" s="17"/>
      <c r="F6" s="304"/>
      <c r="G6" s="18"/>
      <c r="H6" s="18"/>
      <c r="I6" s="14"/>
      <c r="J6" s="173"/>
    </row>
    <row r="7" spans="1:12" s="29" customFormat="1" ht="15.75" customHeight="1">
      <c r="A7" s="83" t="s">
        <v>51</v>
      </c>
      <c r="B7" s="484" t="s">
        <v>16</v>
      </c>
      <c r="C7" s="485"/>
      <c r="D7" s="90"/>
      <c r="E7" s="90"/>
      <c r="F7" s="90"/>
      <c r="G7" s="91"/>
      <c r="H7" s="92"/>
      <c r="J7" s="20" t="str">
        <f t="shared" ref="J7:J9" si="0">IF(D7="","",1)</f>
        <v/>
      </c>
      <c r="L7" s="54"/>
    </row>
    <row r="8" spans="1:12" outlineLevel="1">
      <c r="A8" s="283" t="s">
        <v>171</v>
      </c>
      <c r="B8" s="21"/>
      <c r="C8" s="289" t="s">
        <v>17</v>
      </c>
      <c r="D8" s="381"/>
      <c r="E8" s="40"/>
      <c r="F8" s="40"/>
      <c r="G8" s="43"/>
      <c r="H8" s="37"/>
      <c r="I8" s="26"/>
      <c r="J8" s="20" t="str">
        <f t="shared" si="0"/>
        <v/>
      </c>
    </row>
    <row r="9" spans="1:12" ht="51.75" customHeight="1" outlineLevel="1">
      <c r="A9" s="212"/>
      <c r="B9" s="71" t="str">
        <f>IF(D9="","",SUM($J$7:J9))</f>
        <v/>
      </c>
      <c r="C9" s="261" t="s">
        <v>59</v>
      </c>
      <c r="D9" s="382"/>
      <c r="E9" s="27"/>
      <c r="F9" s="27"/>
      <c r="G9" s="44"/>
      <c r="H9" s="149"/>
      <c r="I9" s="28"/>
      <c r="J9" s="20" t="str">
        <f t="shared" si="0"/>
        <v/>
      </c>
    </row>
    <row r="10" spans="1:12" s="1" customFormat="1" outlineLevel="1">
      <c r="A10" s="284"/>
      <c r="B10" s="71" t="str">
        <f>IF(D10="","",SUM($J$4:J10))</f>
        <v/>
      </c>
      <c r="C10" s="280" t="s">
        <v>105</v>
      </c>
      <c r="D10" s="391"/>
      <c r="E10" s="292"/>
      <c r="F10" s="292"/>
      <c r="G10" s="44"/>
      <c r="H10" s="282"/>
      <c r="I10" s="130"/>
      <c r="J10" s="20" t="str">
        <f t="shared" ref="J10:J11" si="1">IF(D10="","",1)</f>
        <v/>
      </c>
    </row>
    <row r="11" spans="1:12" s="1" customFormat="1" outlineLevel="1">
      <c r="A11" s="284"/>
      <c r="B11" s="71">
        <f>IF(D11="","",SUM($J$4:J11))</f>
        <v>1</v>
      </c>
      <c r="C11" s="279" t="s">
        <v>90</v>
      </c>
      <c r="D11" s="401" t="s">
        <v>8</v>
      </c>
      <c r="E11" s="41">
        <v>27</v>
      </c>
      <c r="F11" s="41"/>
      <c r="G11" s="281"/>
      <c r="H11" s="282">
        <f t="shared" ref="H11:H14" si="2">ROUND(E11*G11,2)</f>
        <v>0</v>
      </c>
      <c r="I11" s="130"/>
      <c r="J11" s="20">
        <f t="shared" si="1"/>
        <v>1</v>
      </c>
    </row>
    <row r="12" spans="1:12" s="1" customFormat="1" outlineLevel="1">
      <c r="A12" s="284"/>
      <c r="B12" s="71" t="str">
        <f>IF(D12="","",SUM($J$4:J12))</f>
        <v/>
      </c>
      <c r="C12" s="279" t="s">
        <v>97</v>
      </c>
      <c r="D12" s="391"/>
      <c r="E12" s="292"/>
      <c r="F12" s="292"/>
      <c r="G12" s="44"/>
      <c r="H12" s="282"/>
      <c r="I12" s="130"/>
      <c r="J12" s="20" t="str">
        <f t="shared" ref="J12:J14" si="3">IF(D12="","",1)</f>
        <v/>
      </c>
    </row>
    <row r="13" spans="1:12" s="137" customFormat="1" outlineLevel="1">
      <c r="A13" s="285"/>
      <c r="B13" s="71">
        <f>IF(D13="","",SUM($J$4:J13))</f>
        <v>2</v>
      </c>
      <c r="C13" s="290" t="s">
        <v>114</v>
      </c>
      <c r="D13" s="391" t="s">
        <v>0</v>
      </c>
      <c r="E13" s="292">
        <v>2</v>
      </c>
      <c r="F13" s="292"/>
      <c r="G13" s="44"/>
      <c r="H13" s="282">
        <f t="shared" si="2"/>
        <v>0</v>
      </c>
      <c r="I13" s="135"/>
      <c r="J13" s="136">
        <f t="shared" ref="J13" si="4">IF(D13="","",1)</f>
        <v>1</v>
      </c>
      <c r="L13" s="138"/>
    </row>
    <row r="14" spans="1:12" s="1" customFormat="1" outlineLevel="1">
      <c r="A14" s="284"/>
      <c r="B14" s="71">
        <f>IF(D14="","",SUM($J$4:J14))</f>
        <v>3</v>
      </c>
      <c r="C14" s="279" t="s">
        <v>92</v>
      </c>
      <c r="D14" s="401" t="s">
        <v>8</v>
      </c>
      <c r="E14" s="292">
        <v>27</v>
      </c>
      <c r="F14" s="292"/>
      <c r="G14" s="44"/>
      <c r="H14" s="282">
        <f t="shared" si="2"/>
        <v>0</v>
      </c>
      <c r="I14" s="130"/>
      <c r="J14" s="20">
        <f t="shared" si="3"/>
        <v>1</v>
      </c>
    </row>
    <row r="15" spans="1:12">
      <c r="A15" s="85"/>
      <c r="B15" s="19"/>
      <c r="C15" s="220"/>
      <c r="D15" s="387"/>
      <c r="E15" s="30"/>
      <c r="F15" s="30"/>
      <c r="G15" s="18"/>
      <c r="H15" s="36"/>
      <c r="J15" s="20" t="str">
        <f t="shared" ref="J15:J18" si="5">IF(D15="","",1)</f>
        <v/>
      </c>
    </row>
    <row r="16" spans="1:12" s="31" customFormat="1" ht="25.5" outlineLevel="1">
      <c r="A16" s="286"/>
      <c r="B16" s="38" t="s">
        <v>11</v>
      </c>
      <c r="C16" s="221" t="str">
        <f>"sous total h.t. "&amp;B7</f>
        <v>sous total h.t. ÉCHAFAUDAGES, AGRÉS ET PROTECTIONS</v>
      </c>
      <c r="D16" s="388"/>
      <c r="E16" s="42"/>
      <c r="F16" s="42"/>
      <c r="G16" s="46"/>
      <c r="H16" s="234">
        <f>SUM(H9:H15)</f>
        <v>0</v>
      </c>
      <c r="J16" s="20" t="str">
        <f t="shared" si="5"/>
        <v/>
      </c>
      <c r="L16" s="53"/>
    </row>
    <row r="17" spans="1:10" ht="3.95" customHeight="1" outlineLevel="1">
      <c r="A17" s="287"/>
      <c r="B17" s="39" t="s">
        <v>11</v>
      </c>
      <c r="C17" s="224"/>
      <c r="D17" s="389"/>
      <c r="E17" s="35"/>
      <c r="F17" s="35"/>
      <c r="G17" s="35"/>
      <c r="H17" s="47"/>
      <c r="J17" s="20" t="str">
        <f t="shared" si="5"/>
        <v/>
      </c>
    </row>
    <row r="18" spans="1:10" ht="12.75" customHeight="1" outlineLevel="1">
      <c r="A18" s="288"/>
      <c r="B18" s="108"/>
      <c r="C18" s="256"/>
      <c r="D18" s="108"/>
      <c r="E18" s="293"/>
      <c r="F18" s="48"/>
      <c r="G18" s="18"/>
      <c r="H18" s="36"/>
      <c r="J18" s="20" t="str">
        <f t="shared" si="5"/>
        <v/>
      </c>
    </row>
    <row r="19" spans="1:10" s="156" customFormat="1" ht="15" customHeight="1">
      <c r="A19" s="143" t="s">
        <v>53</v>
      </c>
      <c r="B19" s="486" t="s">
        <v>71</v>
      </c>
      <c r="C19" s="486"/>
      <c r="D19" s="144"/>
      <c r="E19" s="145"/>
      <c r="F19" s="145"/>
      <c r="G19" s="146"/>
      <c r="H19" s="147"/>
      <c r="I19" s="116" t="str">
        <f>IF(D19="","",1)</f>
        <v/>
      </c>
      <c r="J19" s="20" t="str">
        <f t="shared" ref="J19:J33" si="6">IF(D19="","",1)</f>
        <v/>
      </c>
    </row>
    <row r="20" spans="1:10" s="1" customFormat="1" outlineLevel="1">
      <c r="A20" s="120" t="s">
        <v>179</v>
      </c>
      <c r="B20" s="223" t="str">
        <f>IF(D20="","",SUM($J$10:J20))</f>
        <v/>
      </c>
      <c r="C20" s="157" t="s">
        <v>72</v>
      </c>
      <c r="D20" s="180"/>
      <c r="E20" s="56"/>
      <c r="F20" s="180"/>
      <c r="G20" s="203"/>
      <c r="H20" s="199"/>
      <c r="I20" s="158"/>
      <c r="J20" s="20" t="str">
        <f t="shared" si="6"/>
        <v/>
      </c>
    </row>
    <row r="21" spans="1:10" s="1" customFormat="1" ht="25.5" outlineLevel="1">
      <c r="A21" s="123"/>
      <c r="B21" s="115">
        <f>IF(D21="","",SUM($J$4:J21))</f>
        <v>4</v>
      </c>
      <c r="C21" s="159" t="s">
        <v>73</v>
      </c>
      <c r="D21" s="181" t="s">
        <v>20</v>
      </c>
      <c r="E21" s="189">
        <v>0.79200000000000004</v>
      </c>
      <c r="F21" s="403"/>
      <c r="G21" s="204"/>
      <c r="H21" s="247">
        <f>ROUND(E21*G21,2)</f>
        <v>0</v>
      </c>
      <c r="I21" s="69"/>
      <c r="J21" s="20">
        <f t="shared" si="6"/>
        <v>1</v>
      </c>
    </row>
    <row r="22" spans="1:10" s="1" customFormat="1" outlineLevel="1">
      <c r="A22" s="120" t="s">
        <v>180</v>
      </c>
      <c r="B22" s="115" t="str">
        <f>IF(D22="","",SUM($J$4:J22))</f>
        <v/>
      </c>
      <c r="C22" s="160" t="s">
        <v>74</v>
      </c>
      <c r="D22" s="182"/>
      <c r="E22" s="56"/>
      <c r="F22" s="391"/>
      <c r="G22" s="204"/>
      <c r="H22" s="247"/>
      <c r="I22" s="69"/>
      <c r="J22" s="20" t="str">
        <f t="shared" si="6"/>
        <v/>
      </c>
    </row>
    <row r="23" spans="1:10" s="1" customFormat="1" ht="25.5" outlineLevel="1">
      <c r="A23" s="150"/>
      <c r="B23" s="115">
        <f>IF(D23="","",SUM($J$4:J23))</f>
        <v>5</v>
      </c>
      <c r="C23" s="161" t="s">
        <v>75</v>
      </c>
      <c r="D23" s="181" t="s">
        <v>20</v>
      </c>
      <c r="E23" s="189">
        <v>0.79200000000000004</v>
      </c>
      <c r="F23" s="403"/>
      <c r="G23" s="204"/>
      <c r="H23" s="247">
        <f t="shared" ref="H23:H31" si="7">ROUND(E23*G23,2)</f>
        <v>0</v>
      </c>
      <c r="I23" s="69"/>
      <c r="J23" s="20">
        <f t="shared" si="6"/>
        <v>1</v>
      </c>
    </row>
    <row r="24" spans="1:10" s="1" customFormat="1" ht="14.25" customHeight="1" outlineLevel="1">
      <c r="A24" s="123"/>
      <c r="B24" s="115" t="str">
        <f>IF(D24="","",SUM($J$4:J24))</f>
        <v/>
      </c>
      <c r="C24" s="162"/>
      <c r="D24" s="182"/>
      <c r="E24" s="190"/>
      <c r="F24" s="404"/>
      <c r="G24" s="205"/>
      <c r="H24" s="247"/>
      <c r="I24" s="69"/>
      <c r="J24" s="20" t="str">
        <f t="shared" si="6"/>
        <v/>
      </c>
    </row>
    <row r="25" spans="1:10" s="1" customFormat="1" outlineLevel="1">
      <c r="A25" s="150"/>
      <c r="B25" s="115">
        <f>IF(D25="","",SUM($J$4:J25))</f>
        <v>6</v>
      </c>
      <c r="C25" s="159" t="s">
        <v>76</v>
      </c>
      <c r="D25" s="181" t="s">
        <v>3</v>
      </c>
      <c r="E25" s="191">
        <v>444</v>
      </c>
      <c r="F25" s="405"/>
      <c r="G25" s="205"/>
      <c r="H25" s="247">
        <f t="shared" si="7"/>
        <v>0</v>
      </c>
      <c r="I25" s="69"/>
      <c r="J25" s="20">
        <f t="shared" si="6"/>
        <v>1</v>
      </c>
    </row>
    <row r="26" spans="1:10" s="1" customFormat="1" outlineLevel="1">
      <c r="A26" s="150"/>
      <c r="B26" s="115" t="str">
        <f>IF(D26="","",SUM($J$4:J26))</f>
        <v/>
      </c>
      <c r="C26" s="159"/>
      <c r="D26" s="181"/>
      <c r="E26" s="191"/>
      <c r="F26" s="405"/>
      <c r="G26" s="205"/>
      <c r="H26" s="247"/>
      <c r="I26" s="69"/>
      <c r="J26" s="20" t="str">
        <f t="shared" si="6"/>
        <v/>
      </c>
    </row>
    <row r="27" spans="1:10" s="1" customFormat="1" outlineLevel="1">
      <c r="A27" s="150"/>
      <c r="B27" s="115">
        <f>IF(D27="","",SUM($J$4:J27))</f>
        <v>7</v>
      </c>
      <c r="C27" s="159" t="s">
        <v>77</v>
      </c>
      <c r="D27" s="183" t="s">
        <v>8</v>
      </c>
      <c r="E27" s="192">
        <v>3.6</v>
      </c>
      <c r="F27" s="406"/>
      <c r="G27" s="204"/>
      <c r="H27" s="247">
        <f t="shared" si="7"/>
        <v>0</v>
      </c>
      <c r="I27" s="69"/>
      <c r="J27" s="20">
        <f t="shared" si="6"/>
        <v>1</v>
      </c>
    </row>
    <row r="28" spans="1:10" s="1" customFormat="1" outlineLevel="1">
      <c r="A28" s="120" t="s">
        <v>181</v>
      </c>
      <c r="B28" s="115" t="str">
        <f>IF(D28="","",SUM($J$4:J28))</f>
        <v/>
      </c>
      <c r="C28" s="160" t="s">
        <v>167</v>
      </c>
      <c r="D28" s="184"/>
      <c r="E28" s="193"/>
      <c r="F28" s="407"/>
      <c r="G28" s="125"/>
      <c r="H28" s="247"/>
      <c r="I28" s="116"/>
      <c r="J28" s="20" t="str">
        <f t="shared" si="6"/>
        <v/>
      </c>
    </row>
    <row r="29" spans="1:10" s="164" customFormat="1" ht="25.5" outlineLevel="1">
      <c r="A29" s="151"/>
      <c r="B29" s="115">
        <f>IF(D29="","",SUM($J$4:J29))</f>
        <v>8</v>
      </c>
      <c r="C29" s="163" t="s">
        <v>78</v>
      </c>
      <c r="D29" s="185" t="s">
        <v>8</v>
      </c>
      <c r="E29" s="194">
        <v>18</v>
      </c>
      <c r="F29" s="408"/>
      <c r="G29" s="206"/>
      <c r="H29" s="247">
        <f t="shared" si="7"/>
        <v>0</v>
      </c>
      <c r="I29" s="116"/>
      <c r="J29" s="20">
        <f t="shared" si="6"/>
        <v>1</v>
      </c>
    </row>
    <row r="30" spans="1:10" s="166" customFormat="1" outlineLevel="1">
      <c r="A30" s="152"/>
      <c r="B30" s="115" t="str">
        <f>IF(D30="","",SUM($J$4:J30))</f>
        <v/>
      </c>
      <c r="C30" s="165"/>
      <c r="D30" s="186"/>
      <c r="E30" s="195"/>
      <c r="F30" s="409"/>
      <c r="G30" s="207"/>
      <c r="H30" s="247"/>
      <c r="I30" s="116"/>
      <c r="J30" s="20" t="str">
        <f t="shared" si="6"/>
        <v/>
      </c>
    </row>
    <row r="31" spans="1:10" s="1" customFormat="1" ht="25.5" outlineLevel="1">
      <c r="A31" s="153"/>
      <c r="B31" s="115">
        <f>IF(D31="","",SUM($J$4:J31))</f>
        <v>9</v>
      </c>
      <c r="C31" s="159" t="s">
        <v>79</v>
      </c>
      <c r="D31" s="183" t="s">
        <v>8</v>
      </c>
      <c r="E31" s="192">
        <v>18</v>
      </c>
      <c r="F31" s="406"/>
      <c r="G31" s="204"/>
      <c r="H31" s="247">
        <f t="shared" si="7"/>
        <v>0</v>
      </c>
      <c r="I31" s="116"/>
      <c r="J31" s="20">
        <f t="shared" si="6"/>
        <v>1</v>
      </c>
    </row>
    <row r="32" spans="1:10" s="1" customFormat="1">
      <c r="A32" s="154"/>
      <c r="B32" s="167" t="str">
        <f>IF(G32="","",SUM($J$9:J32))</f>
        <v/>
      </c>
      <c r="C32" s="168"/>
      <c r="D32" s="182"/>
      <c r="E32" s="196"/>
      <c r="F32" s="410"/>
      <c r="G32" s="208"/>
      <c r="H32" s="200"/>
      <c r="I32" s="116"/>
      <c r="J32" s="20" t="str">
        <f t="shared" si="6"/>
        <v/>
      </c>
    </row>
    <row r="33" spans="1:12" s="1" customFormat="1" outlineLevel="1">
      <c r="A33" s="154"/>
      <c r="B33" s="223" t="str">
        <f>IF(D33="","",SUM($I$19:I33))</f>
        <v/>
      </c>
      <c r="C33" s="169" t="str">
        <f>"sous total h.t. "&amp;B19</f>
        <v>sous total h.t. OUVRAGES DE BRIQUES</v>
      </c>
      <c r="D33" s="182"/>
      <c r="E33" s="196"/>
      <c r="F33" s="410"/>
      <c r="G33" s="208"/>
      <c r="H33" s="201">
        <f>SUM(H21:H31)</f>
        <v>0</v>
      </c>
      <c r="I33" s="116"/>
      <c r="J33" s="20" t="str">
        <f t="shared" si="6"/>
        <v/>
      </c>
    </row>
    <row r="34" spans="1:12" ht="3.95" customHeight="1" outlineLevel="1">
      <c r="A34" s="141"/>
      <c r="B34" s="142" t="s">
        <v>11</v>
      </c>
      <c r="C34" s="222"/>
      <c r="D34" s="33"/>
      <c r="E34" s="33"/>
      <c r="F34" s="33"/>
      <c r="G34" s="33"/>
      <c r="H34" s="47"/>
      <c r="J34" s="20" t="str">
        <f t="shared" ref="J34" si="8">IF(G34="","",1)</f>
        <v/>
      </c>
    </row>
    <row r="35" spans="1:12" ht="15.75" outlineLevel="1">
      <c r="A35" s="117"/>
      <c r="B35" s="236"/>
      <c r="C35" s="256"/>
      <c r="D35" s="236"/>
      <c r="E35" s="257"/>
      <c r="F35" s="257"/>
      <c r="G35" s="14"/>
      <c r="H35" s="258"/>
    </row>
    <row r="36" spans="1:12" s="31" customFormat="1" ht="30" customHeight="1" outlineLevel="1">
      <c r="A36" s="86"/>
      <c r="B36" s="88"/>
      <c r="C36" s="106" t="str">
        <f>A3</f>
        <v>RESTAURATION DU CLOS-COUVERT D'UN ENSEMBLE DE MAISONS ALIGNÉES EN SECTEUR SAUVEGARDÉ</v>
      </c>
      <c r="D36" s="106"/>
      <c r="E36" s="106"/>
      <c r="F36" s="106"/>
      <c r="G36" s="118"/>
      <c r="H36" s="481">
        <f>H16+H33</f>
        <v>0</v>
      </c>
      <c r="J36" s="175"/>
      <c r="L36" s="53"/>
    </row>
    <row r="37" spans="1:12" s="31" customFormat="1" outlineLevel="1">
      <c r="A37" s="126"/>
      <c r="B37" s="259"/>
      <c r="C37" s="260" t="str">
        <f>A4</f>
        <v>4-12 RUE DE LA GRANDE CHAUSSÉE</v>
      </c>
      <c r="D37" s="260"/>
      <c r="E37" s="260"/>
      <c r="F37" s="260"/>
      <c r="G37" s="127"/>
      <c r="H37" s="482"/>
      <c r="J37" s="175"/>
      <c r="L37" s="53"/>
    </row>
    <row r="38" spans="1:12" s="31" customFormat="1" ht="25.5" outlineLevel="1">
      <c r="A38" s="87"/>
      <c r="B38" s="89"/>
      <c r="C38" s="437" t="str">
        <f>"TOTAL H.T. "&amp;A5</f>
        <v>TOTAL H.T. LOT 01 - INSTALLATION - MAÇONNERIE - PIERRE DE TAILLE - PSE1</v>
      </c>
      <c r="D38" s="107"/>
      <c r="E38" s="107"/>
      <c r="F38" s="107"/>
      <c r="G38" s="119"/>
      <c r="H38" s="483"/>
      <c r="J38" s="175"/>
      <c r="L38" s="53"/>
    </row>
    <row r="41" spans="1:12">
      <c r="H41" s="104"/>
    </row>
    <row r="43" spans="1:12" s="79" customFormat="1">
      <c r="J43" s="176"/>
      <c r="L43" s="80"/>
    </row>
    <row r="44" spans="1:12" s="79" customFormat="1">
      <c r="J44" s="176"/>
      <c r="L44" s="80"/>
    </row>
  </sheetData>
  <mergeCells count="6">
    <mergeCell ref="H36:H38"/>
    <mergeCell ref="A3:H3"/>
    <mergeCell ref="A4:H4"/>
    <mergeCell ref="A5:H5"/>
    <mergeCell ref="B7:C7"/>
    <mergeCell ref="B19:C19"/>
  </mergeCells>
  <printOptions horizontalCentered="1"/>
  <pageMargins left="0.39370078740157483" right="0.39370078740157483" top="1.3779527559055118" bottom="0.78740157480314965" header="0.39370078740157483" footer="0.39370078740157483"/>
  <pageSetup paperSize="9" scale="80" orientation="portrait" r:id="rId1"/>
  <headerFooter>
    <oddHeader>&amp;LDépartement du Nord (59)
LILLE
4-12 rue de la Grande Chaussée
Restauration du clos-couvert d'un ensemble de maisons alignées en secteur sauvegardé&amp;CLot 01 - Installation - Maçonnerie-Pierre de taille - PSE1&amp;RFévrier 2026</oddHeader>
    <oddFooter>&amp;LPhase DCE - DPGF&amp;RPage &amp;"Arial,Gras"&amp;P&amp;"Arial,Normal" /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9D69E2-AFDE-4ED7-BE3B-41003D4A73CF}">
  <dimension ref="A1:L27"/>
  <sheetViews>
    <sheetView zoomScale="85" zoomScaleNormal="85" workbookViewId="0">
      <selection activeCell="H30" sqref="H30"/>
    </sheetView>
  </sheetViews>
  <sheetFormatPr baseColWidth="10" defaultRowHeight="12.75" outlineLevelRow="1" outlineLevelCol="1"/>
  <cols>
    <col min="1" max="1" width="8.7109375" style="12" customWidth="1"/>
    <col min="2" max="2" width="4.7109375" style="12" customWidth="1"/>
    <col min="3" max="3" width="50.7109375" style="12" customWidth="1"/>
    <col min="4" max="4" width="6.7109375" style="12" customWidth="1"/>
    <col min="5" max="7" width="10.7109375" style="12" customWidth="1"/>
    <col min="8" max="8" width="12.7109375" style="12" customWidth="1"/>
    <col min="9" max="9" width="4.42578125" style="12" customWidth="1"/>
    <col min="10" max="10" width="4.5703125" style="172" hidden="1" customWidth="1" outlineLevel="1"/>
    <col min="11" max="11" width="11.42578125" style="12" collapsed="1"/>
    <col min="12" max="12" width="17.85546875" style="11" bestFit="1" customWidth="1"/>
    <col min="13" max="16384" width="11.42578125" style="12"/>
  </cols>
  <sheetData>
    <row r="1" spans="1:12" ht="25.5">
      <c r="A1" s="49" t="s">
        <v>123</v>
      </c>
      <c r="B1" s="49" t="s">
        <v>1</v>
      </c>
      <c r="C1" s="49" t="s">
        <v>2</v>
      </c>
      <c r="D1" s="49" t="s">
        <v>14</v>
      </c>
      <c r="E1" s="313" t="s">
        <v>121</v>
      </c>
      <c r="F1" s="313" t="s">
        <v>122</v>
      </c>
      <c r="G1" s="50" t="s">
        <v>15</v>
      </c>
      <c r="H1" s="50" t="s">
        <v>4</v>
      </c>
    </row>
    <row r="2" spans="1:12">
      <c r="A2" s="97"/>
      <c r="B2" s="22"/>
      <c r="C2" s="23"/>
      <c r="D2" s="24"/>
      <c r="E2" s="25"/>
      <c r="F2" s="25"/>
      <c r="G2" s="13"/>
      <c r="H2" s="13"/>
    </row>
    <row r="3" spans="1:12" ht="35.1" customHeight="1">
      <c r="A3" s="477" t="str">
        <f>UPPER("restauration du clos-couvert d'un ensemble de maisons alignées en secteur sauvegardé")</f>
        <v>RESTAURATION DU CLOS-COUVERT D'UN ENSEMBLE DE MAISONS ALIGNÉES EN SECTEUR SAUVEGARDÉ</v>
      </c>
      <c r="B3" s="478"/>
      <c r="C3" s="478"/>
      <c r="D3" s="478"/>
      <c r="E3" s="478"/>
      <c r="F3" s="478"/>
      <c r="G3" s="478"/>
      <c r="H3" s="479"/>
      <c r="K3" s="11"/>
      <c r="L3" s="12"/>
    </row>
    <row r="4" spans="1:12" ht="15" customHeight="1">
      <c r="A4" s="480" t="str">
        <f>UPPER("4-12 rue de la grande chaussée")</f>
        <v>4-12 RUE DE LA GRANDE CHAUSSÉE</v>
      </c>
      <c r="B4" s="480"/>
      <c r="C4" s="480"/>
      <c r="D4" s="480"/>
      <c r="E4" s="480"/>
      <c r="F4" s="480"/>
      <c r="G4" s="480"/>
      <c r="H4" s="480"/>
    </row>
    <row r="5" spans="1:12" ht="15" customHeight="1">
      <c r="A5" s="480" t="str">
        <f>UPPER("lot 01 - Installation - maçonnerie - pierre de taille - pse2")</f>
        <v>LOT 01 - INSTALLATION - MAÇONNERIE - PIERRE DE TAILLE - PSE2</v>
      </c>
      <c r="B5" s="480"/>
      <c r="C5" s="480"/>
      <c r="D5" s="480"/>
      <c r="E5" s="480"/>
      <c r="F5" s="480"/>
      <c r="G5" s="480"/>
      <c r="H5" s="480"/>
    </row>
    <row r="6" spans="1:12">
      <c r="A6" s="81"/>
      <c r="B6" s="15"/>
      <c r="C6" s="16"/>
      <c r="D6" s="15"/>
      <c r="E6" s="17"/>
      <c r="F6" s="304"/>
      <c r="G6" s="18"/>
      <c r="H6" s="18"/>
      <c r="I6" s="14"/>
      <c r="J6" s="173"/>
    </row>
    <row r="7" spans="1:12" s="29" customFormat="1" ht="15.75" customHeight="1">
      <c r="A7" s="83" t="s">
        <v>51</v>
      </c>
      <c r="B7" s="484" t="s">
        <v>16</v>
      </c>
      <c r="C7" s="485"/>
      <c r="D7" s="90"/>
      <c r="E7" s="90"/>
      <c r="F7" s="90"/>
      <c r="G7" s="91"/>
      <c r="H7" s="92"/>
      <c r="J7" s="20" t="str">
        <f t="shared" ref="J7" si="0">IF(D7="","",1)</f>
        <v/>
      </c>
      <c r="L7" s="54"/>
    </row>
    <row r="8" spans="1:12" outlineLevel="1">
      <c r="A8" s="422" t="s">
        <v>193</v>
      </c>
      <c r="B8" s="424"/>
      <c r="C8" s="242" t="s">
        <v>159</v>
      </c>
      <c r="D8" s="381"/>
      <c r="E8" s="425"/>
      <c r="F8" s="426"/>
      <c r="G8" s="427"/>
      <c r="H8" s="37"/>
      <c r="I8" s="26"/>
      <c r="J8" s="20" t="str">
        <f t="shared" ref="J8:J16" si="1">IF(D8="","",1)</f>
        <v/>
      </c>
    </row>
    <row r="9" spans="1:12" outlineLevel="1">
      <c r="A9" s="212"/>
      <c r="B9" s="71" t="str">
        <f>IF(D9="","",SUM($J$7:J9))</f>
        <v/>
      </c>
      <c r="C9" s="428" t="s">
        <v>160</v>
      </c>
      <c r="D9" s="382"/>
      <c r="E9" s="429"/>
      <c r="F9" s="430"/>
      <c r="G9" s="36"/>
      <c r="H9" s="149"/>
      <c r="I9" s="28"/>
      <c r="J9" s="20" t="str">
        <f t="shared" si="1"/>
        <v/>
      </c>
    </row>
    <row r="10" spans="1:12" ht="38.25" outlineLevel="1">
      <c r="A10" s="423"/>
      <c r="B10" s="416"/>
      <c r="C10" s="431" t="s">
        <v>161</v>
      </c>
      <c r="D10" s="382"/>
      <c r="E10" s="432"/>
      <c r="F10" s="430"/>
      <c r="G10" s="264"/>
      <c r="H10" s="247"/>
      <c r="I10" s="28"/>
      <c r="J10" s="20"/>
    </row>
    <row r="11" spans="1:12" outlineLevel="1">
      <c r="A11" s="423"/>
      <c r="B11" s="71">
        <f>IF(D11="","",SUM($J$4:J11))</f>
        <v>1</v>
      </c>
      <c r="C11" s="433" t="s">
        <v>90</v>
      </c>
      <c r="D11" s="382" t="s">
        <v>8</v>
      </c>
      <c r="E11" s="432">
        <v>369</v>
      </c>
      <c r="G11" s="430"/>
      <c r="H11" s="264">
        <f>ROUND(E11*G11,2)</f>
        <v>0</v>
      </c>
      <c r="I11" s="28"/>
      <c r="J11" s="20">
        <f t="shared" ref="J11:J14" si="2">IF(D11="","",1)</f>
        <v>1</v>
      </c>
    </row>
    <row r="12" spans="1:12" outlineLevel="1">
      <c r="A12" s="423"/>
      <c r="B12" s="71">
        <f>IF(D12="","",SUM($J$4:J12))</f>
        <v>2</v>
      </c>
      <c r="C12" s="433" t="s">
        <v>97</v>
      </c>
      <c r="D12" s="382" t="s">
        <v>0</v>
      </c>
      <c r="E12" s="432">
        <v>5</v>
      </c>
      <c r="G12" s="430"/>
      <c r="H12" s="264">
        <f>ROUND(E12*G12,2)</f>
        <v>0</v>
      </c>
      <c r="I12" s="28"/>
      <c r="J12" s="20">
        <f t="shared" si="2"/>
        <v>1</v>
      </c>
    </row>
    <row r="13" spans="1:12" outlineLevel="1">
      <c r="A13" s="423"/>
      <c r="B13" s="71">
        <f>IF(D13="","",SUM($J$4:J13))</f>
        <v>3</v>
      </c>
      <c r="C13" s="433" t="s">
        <v>92</v>
      </c>
      <c r="D13" s="382" t="s">
        <v>8</v>
      </c>
      <c r="E13" s="432">
        <v>369</v>
      </c>
      <c r="G13" s="430"/>
      <c r="H13" s="264">
        <f>ROUND(E13*G13,2)</f>
        <v>0</v>
      </c>
      <c r="I13" s="28"/>
      <c r="J13" s="20">
        <f t="shared" si="2"/>
        <v>1</v>
      </c>
    </row>
    <row r="14" spans="1:12" ht="51.75" customHeight="1" outlineLevel="1">
      <c r="A14" s="423"/>
      <c r="B14" s="71">
        <f>IF(D14="","",SUM($J$4:J14))</f>
        <v>4</v>
      </c>
      <c r="C14" s="431" t="s">
        <v>162</v>
      </c>
      <c r="D14" s="382" t="s">
        <v>10</v>
      </c>
      <c r="E14" s="432">
        <v>1</v>
      </c>
      <c r="G14" s="430"/>
      <c r="H14" s="264">
        <f>ROUND(E14*G14,2)</f>
        <v>0</v>
      </c>
      <c r="I14" s="28"/>
      <c r="J14" s="20">
        <f t="shared" si="2"/>
        <v>1</v>
      </c>
    </row>
    <row r="15" spans="1:12">
      <c r="A15" s="85"/>
      <c r="B15" s="19"/>
      <c r="C15" s="220"/>
      <c r="D15" s="387"/>
      <c r="E15" s="30"/>
      <c r="F15" s="30"/>
      <c r="G15" s="18"/>
      <c r="H15" s="36"/>
      <c r="J15" s="20" t="str">
        <f t="shared" si="1"/>
        <v/>
      </c>
    </row>
    <row r="16" spans="1:12" s="31" customFormat="1" ht="25.5" outlineLevel="1">
      <c r="A16" s="286"/>
      <c r="B16" s="38" t="s">
        <v>11</v>
      </c>
      <c r="C16" s="221" t="str">
        <f>"sous total h.t. "&amp;B7</f>
        <v>sous total h.t. ÉCHAFAUDAGES, AGRÉS ET PROTECTIONS</v>
      </c>
      <c r="D16" s="388"/>
      <c r="E16" s="42"/>
      <c r="F16" s="42"/>
      <c r="G16" s="46"/>
      <c r="H16" s="234">
        <f>SUM(H8:H15)</f>
        <v>0</v>
      </c>
      <c r="J16" s="20" t="str">
        <f t="shared" si="1"/>
        <v/>
      </c>
      <c r="L16" s="53"/>
    </row>
    <row r="17" spans="1:12" ht="3.95" customHeight="1" outlineLevel="1">
      <c r="A17" s="141"/>
      <c r="B17" s="142" t="s">
        <v>11</v>
      </c>
      <c r="C17" s="222"/>
      <c r="D17" s="33"/>
      <c r="E17" s="33"/>
      <c r="F17" s="33"/>
      <c r="G17" s="33"/>
      <c r="H17" s="47"/>
      <c r="J17" s="20" t="str">
        <f t="shared" ref="J17" si="3">IF(G17="","",1)</f>
        <v/>
      </c>
    </row>
    <row r="18" spans="1:12" ht="15.75" outlineLevel="1">
      <c r="A18" s="117"/>
      <c r="B18" s="236"/>
      <c r="C18" s="256"/>
      <c r="D18" s="236"/>
      <c r="E18" s="257"/>
      <c r="F18" s="257"/>
      <c r="G18" s="14"/>
      <c r="H18" s="258"/>
    </row>
    <row r="19" spans="1:12" s="31" customFormat="1" ht="30" customHeight="1" outlineLevel="1">
      <c r="A19" s="86"/>
      <c r="B19" s="88"/>
      <c r="C19" s="106" t="str">
        <f>A3</f>
        <v>RESTAURATION DU CLOS-COUVERT D'UN ENSEMBLE DE MAISONS ALIGNÉES EN SECTEUR SAUVEGARDÉ</v>
      </c>
      <c r="D19" s="106"/>
      <c r="E19" s="106"/>
      <c r="F19" s="106"/>
      <c r="G19" s="118"/>
      <c r="H19" s="481">
        <f>H16</f>
        <v>0</v>
      </c>
      <c r="J19" s="175"/>
      <c r="L19" s="53"/>
    </row>
    <row r="20" spans="1:12" s="31" customFormat="1" outlineLevel="1">
      <c r="A20" s="126"/>
      <c r="B20" s="259"/>
      <c r="C20" s="260" t="str">
        <f>A4</f>
        <v>4-12 RUE DE LA GRANDE CHAUSSÉE</v>
      </c>
      <c r="D20" s="260"/>
      <c r="E20" s="260"/>
      <c r="F20" s="260"/>
      <c r="G20" s="127"/>
      <c r="H20" s="482"/>
      <c r="J20" s="175"/>
      <c r="L20" s="53"/>
    </row>
    <row r="21" spans="1:12" s="31" customFormat="1" ht="25.5" outlineLevel="1">
      <c r="A21" s="87"/>
      <c r="B21" s="89"/>
      <c r="C21" s="437" t="str">
        <f>"TOTAL H.T. "&amp;A5</f>
        <v>TOTAL H.T. LOT 01 - INSTALLATION - MAÇONNERIE - PIERRE DE TAILLE - PSE2</v>
      </c>
      <c r="D21" s="107"/>
      <c r="E21" s="107"/>
      <c r="F21" s="107"/>
      <c r="G21" s="119"/>
      <c r="H21" s="483"/>
      <c r="J21" s="175"/>
      <c r="L21" s="53"/>
    </row>
    <row r="24" spans="1:12">
      <c r="H24" s="104"/>
    </row>
    <row r="26" spans="1:12" s="79" customFormat="1">
      <c r="J26" s="176"/>
      <c r="L26" s="80"/>
    </row>
    <row r="27" spans="1:12" s="79" customFormat="1">
      <c r="J27" s="176"/>
      <c r="L27" s="80"/>
    </row>
  </sheetData>
  <mergeCells count="5">
    <mergeCell ref="H19:H21"/>
    <mergeCell ref="A3:H3"/>
    <mergeCell ref="A4:H4"/>
    <mergeCell ref="A5:H5"/>
    <mergeCell ref="B7:C7"/>
  </mergeCells>
  <printOptions horizontalCentered="1"/>
  <pageMargins left="0.39370078740157483" right="0.39370078740157483" top="1.3779527559055118" bottom="0.78740157480314965" header="0.39370078740157483" footer="0.39370078740157483"/>
  <pageSetup paperSize="9" scale="80" orientation="portrait" r:id="rId1"/>
  <headerFooter>
    <oddHeader>&amp;LDépartement du Nord (59)
LILLE
4-12 rue de la Grande Chaussée
Restauration du clos-couvert d'un ensemble de maisons alignées en secteur sauvegardé&amp;CLot 01 - Installation - Maçonnerie-Pierre de taille - PSE2&amp;RFévrier 2026</oddHeader>
    <oddFooter>&amp;LPhase DCE - DPGF&amp;RPage &amp;"Arial,Gras"&amp;P&amp;"Arial,Normal" /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04F5F4-2C63-499E-8868-BA4A463CCEAF}">
  <dimension ref="A2:J39"/>
  <sheetViews>
    <sheetView topLeftCell="A10" zoomScale="97" zoomScaleNormal="97" workbookViewId="0">
      <selection activeCell="N29" sqref="N29"/>
    </sheetView>
  </sheetViews>
  <sheetFormatPr baseColWidth="10" defaultColWidth="11.5703125" defaultRowHeight="12.75" outlineLevelRow="1"/>
  <cols>
    <col min="1" max="1" width="4.42578125" style="354" customWidth="1"/>
    <col min="2" max="2" width="4.7109375" style="354" customWidth="1"/>
    <col min="3" max="3" width="40.7109375" style="354" customWidth="1"/>
    <col min="4" max="4" width="6.7109375" style="354" customWidth="1"/>
    <col min="5" max="5" width="10.7109375" style="354" customWidth="1"/>
    <col min="6" max="6" width="5.7109375" style="354" customWidth="1"/>
    <col min="7" max="7" width="10.7109375" style="354" customWidth="1"/>
    <col min="8" max="8" width="15.7109375" style="354" customWidth="1"/>
    <col min="9" max="9" width="4.42578125" style="354" customWidth="1"/>
    <col min="10" max="256" width="11.5703125" style="354"/>
    <col min="257" max="257" width="4.42578125" style="354" customWidth="1"/>
    <col min="258" max="258" width="4.7109375" style="354" customWidth="1"/>
    <col min="259" max="259" width="40.5703125" style="354" customWidth="1"/>
    <col min="260" max="260" width="6.5703125" style="354" customWidth="1"/>
    <col min="261" max="262" width="10.140625" style="354" customWidth="1"/>
    <col min="263" max="263" width="11.140625" style="354" customWidth="1"/>
    <col min="264" max="264" width="9.42578125" style="354" customWidth="1"/>
    <col min="265" max="265" width="4.42578125" style="354" customWidth="1"/>
    <col min="266" max="512" width="11.5703125" style="354"/>
    <col min="513" max="513" width="4.42578125" style="354" customWidth="1"/>
    <col min="514" max="514" width="4.7109375" style="354" customWidth="1"/>
    <col min="515" max="515" width="40.5703125" style="354" customWidth="1"/>
    <col min="516" max="516" width="6.5703125" style="354" customWidth="1"/>
    <col min="517" max="518" width="10.140625" style="354" customWidth="1"/>
    <col min="519" max="519" width="11.140625" style="354" customWidth="1"/>
    <col min="520" max="520" width="9.42578125" style="354" customWidth="1"/>
    <col min="521" max="521" width="4.42578125" style="354" customWidth="1"/>
    <col min="522" max="768" width="11.5703125" style="354"/>
    <col min="769" max="769" width="4.42578125" style="354" customWidth="1"/>
    <col min="770" max="770" width="4.7109375" style="354" customWidth="1"/>
    <col min="771" max="771" width="40.5703125" style="354" customWidth="1"/>
    <col min="772" max="772" width="6.5703125" style="354" customWidth="1"/>
    <col min="773" max="774" width="10.140625" style="354" customWidth="1"/>
    <col min="775" max="775" width="11.140625" style="354" customWidth="1"/>
    <col min="776" max="776" width="9.42578125" style="354" customWidth="1"/>
    <col min="777" max="777" width="4.42578125" style="354" customWidth="1"/>
    <col min="778" max="1024" width="11.5703125" style="354"/>
    <col min="1025" max="1025" width="4.42578125" style="354" customWidth="1"/>
    <col min="1026" max="1026" width="4.7109375" style="354" customWidth="1"/>
    <col min="1027" max="1027" width="40.5703125" style="354" customWidth="1"/>
    <col min="1028" max="1028" width="6.5703125" style="354" customWidth="1"/>
    <col min="1029" max="1030" width="10.140625" style="354" customWidth="1"/>
    <col min="1031" max="1031" width="11.140625" style="354" customWidth="1"/>
    <col min="1032" max="1032" width="9.42578125" style="354" customWidth="1"/>
    <col min="1033" max="1033" width="4.42578125" style="354" customWidth="1"/>
    <col min="1034" max="1280" width="11.5703125" style="354"/>
    <col min="1281" max="1281" width="4.42578125" style="354" customWidth="1"/>
    <col min="1282" max="1282" width="4.7109375" style="354" customWidth="1"/>
    <col min="1283" max="1283" width="40.5703125" style="354" customWidth="1"/>
    <col min="1284" max="1284" width="6.5703125" style="354" customWidth="1"/>
    <col min="1285" max="1286" width="10.140625" style="354" customWidth="1"/>
    <col min="1287" max="1287" width="11.140625" style="354" customWidth="1"/>
    <col min="1288" max="1288" width="9.42578125" style="354" customWidth="1"/>
    <col min="1289" max="1289" width="4.42578125" style="354" customWidth="1"/>
    <col min="1290" max="1536" width="11.5703125" style="354"/>
    <col min="1537" max="1537" width="4.42578125" style="354" customWidth="1"/>
    <col min="1538" max="1538" width="4.7109375" style="354" customWidth="1"/>
    <col min="1539" max="1539" width="40.5703125" style="354" customWidth="1"/>
    <col min="1540" max="1540" width="6.5703125" style="354" customWidth="1"/>
    <col min="1541" max="1542" width="10.140625" style="354" customWidth="1"/>
    <col min="1543" max="1543" width="11.140625" style="354" customWidth="1"/>
    <col min="1544" max="1544" width="9.42578125" style="354" customWidth="1"/>
    <col min="1545" max="1545" width="4.42578125" style="354" customWidth="1"/>
    <col min="1546" max="1792" width="11.5703125" style="354"/>
    <col min="1793" max="1793" width="4.42578125" style="354" customWidth="1"/>
    <col min="1794" max="1794" width="4.7109375" style="354" customWidth="1"/>
    <col min="1795" max="1795" width="40.5703125" style="354" customWidth="1"/>
    <col min="1796" max="1796" width="6.5703125" style="354" customWidth="1"/>
    <col min="1797" max="1798" width="10.140625" style="354" customWidth="1"/>
    <col min="1799" max="1799" width="11.140625" style="354" customWidth="1"/>
    <col min="1800" max="1800" width="9.42578125" style="354" customWidth="1"/>
    <col min="1801" max="1801" width="4.42578125" style="354" customWidth="1"/>
    <col min="1802" max="2048" width="11.5703125" style="354"/>
    <col min="2049" max="2049" width="4.42578125" style="354" customWidth="1"/>
    <col min="2050" max="2050" width="4.7109375" style="354" customWidth="1"/>
    <col min="2051" max="2051" width="40.5703125" style="354" customWidth="1"/>
    <col min="2052" max="2052" width="6.5703125" style="354" customWidth="1"/>
    <col min="2053" max="2054" width="10.140625" style="354" customWidth="1"/>
    <col min="2055" max="2055" width="11.140625" style="354" customWidth="1"/>
    <col min="2056" max="2056" width="9.42578125" style="354" customWidth="1"/>
    <col min="2057" max="2057" width="4.42578125" style="354" customWidth="1"/>
    <col min="2058" max="2304" width="11.5703125" style="354"/>
    <col min="2305" max="2305" width="4.42578125" style="354" customWidth="1"/>
    <col min="2306" max="2306" width="4.7109375" style="354" customWidth="1"/>
    <col min="2307" max="2307" width="40.5703125" style="354" customWidth="1"/>
    <col min="2308" max="2308" width="6.5703125" style="354" customWidth="1"/>
    <col min="2309" max="2310" width="10.140625" style="354" customWidth="1"/>
    <col min="2311" max="2311" width="11.140625" style="354" customWidth="1"/>
    <col min="2312" max="2312" width="9.42578125" style="354" customWidth="1"/>
    <col min="2313" max="2313" width="4.42578125" style="354" customWidth="1"/>
    <col min="2314" max="2560" width="11.5703125" style="354"/>
    <col min="2561" max="2561" width="4.42578125" style="354" customWidth="1"/>
    <col min="2562" max="2562" width="4.7109375" style="354" customWidth="1"/>
    <col min="2563" max="2563" width="40.5703125" style="354" customWidth="1"/>
    <col min="2564" max="2564" width="6.5703125" style="354" customWidth="1"/>
    <col min="2565" max="2566" width="10.140625" style="354" customWidth="1"/>
    <col min="2567" max="2567" width="11.140625" style="354" customWidth="1"/>
    <col min="2568" max="2568" width="9.42578125" style="354" customWidth="1"/>
    <col min="2569" max="2569" width="4.42578125" style="354" customWidth="1"/>
    <col min="2570" max="2816" width="11.5703125" style="354"/>
    <col min="2817" max="2817" width="4.42578125" style="354" customWidth="1"/>
    <col min="2818" max="2818" width="4.7109375" style="354" customWidth="1"/>
    <col min="2819" max="2819" width="40.5703125" style="354" customWidth="1"/>
    <col min="2820" max="2820" width="6.5703125" style="354" customWidth="1"/>
    <col min="2821" max="2822" width="10.140625" style="354" customWidth="1"/>
    <col min="2823" max="2823" width="11.140625" style="354" customWidth="1"/>
    <col min="2824" max="2824" width="9.42578125" style="354" customWidth="1"/>
    <col min="2825" max="2825" width="4.42578125" style="354" customWidth="1"/>
    <col min="2826" max="3072" width="11.5703125" style="354"/>
    <col min="3073" max="3073" width="4.42578125" style="354" customWidth="1"/>
    <col min="3074" max="3074" width="4.7109375" style="354" customWidth="1"/>
    <col min="3075" max="3075" width="40.5703125" style="354" customWidth="1"/>
    <col min="3076" max="3076" width="6.5703125" style="354" customWidth="1"/>
    <col min="3077" max="3078" width="10.140625" style="354" customWidth="1"/>
    <col min="3079" max="3079" width="11.140625" style="354" customWidth="1"/>
    <col min="3080" max="3080" width="9.42578125" style="354" customWidth="1"/>
    <col min="3081" max="3081" width="4.42578125" style="354" customWidth="1"/>
    <col min="3082" max="3328" width="11.5703125" style="354"/>
    <col min="3329" max="3329" width="4.42578125" style="354" customWidth="1"/>
    <col min="3330" max="3330" width="4.7109375" style="354" customWidth="1"/>
    <col min="3331" max="3331" width="40.5703125" style="354" customWidth="1"/>
    <col min="3332" max="3332" width="6.5703125" style="354" customWidth="1"/>
    <col min="3333" max="3334" width="10.140625" style="354" customWidth="1"/>
    <col min="3335" max="3335" width="11.140625" style="354" customWidth="1"/>
    <col min="3336" max="3336" width="9.42578125" style="354" customWidth="1"/>
    <col min="3337" max="3337" width="4.42578125" style="354" customWidth="1"/>
    <col min="3338" max="3584" width="11.5703125" style="354"/>
    <col min="3585" max="3585" width="4.42578125" style="354" customWidth="1"/>
    <col min="3586" max="3586" width="4.7109375" style="354" customWidth="1"/>
    <col min="3587" max="3587" width="40.5703125" style="354" customWidth="1"/>
    <col min="3588" max="3588" width="6.5703125" style="354" customWidth="1"/>
    <col min="3589" max="3590" width="10.140625" style="354" customWidth="1"/>
    <col min="3591" max="3591" width="11.140625" style="354" customWidth="1"/>
    <col min="3592" max="3592" width="9.42578125" style="354" customWidth="1"/>
    <col min="3593" max="3593" width="4.42578125" style="354" customWidth="1"/>
    <col min="3594" max="3840" width="11.5703125" style="354"/>
    <col min="3841" max="3841" width="4.42578125" style="354" customWidth="1"/>
    <col min="3842" max="3842" width="4.7109375" style="354" customWidth="1"/>
    <col min="3843" max="3843" width="40.5703125" style="354" customWidth="1"/>
    <col min="3844" max="3844" width="6.5703125" style="354" customWidth="1"/>
    <col min="3845" max="3846" width="10.140625" style="354" customWidth="1"/>
    <col min="3847" max="3847" width="11.140625" style="354" customWidth="1"/>
    <col min="3848" max="3848" width="9.42578125" style="354" customWidth="1"/>
    <col min="3849" max="3849" width="4.42578125" style="354" customWidth="1"/>
    <col min="3850" max="4096" width="11.5703125" style="354"/>
    <col min="4097" max="4097" width="4.42578125" style="354" customWidth="1"/>
    <col min="4098" max="4098" width="4.7109375" style="354" customWidth="1"/>
    <col min="4099" max="4099" width="40.5703125" style="354" customWidth="1"/>
    <col min="4100" max="4100" width="6.5703125" style="354" customWidth="1"/>
    <col min="4101" max="4102" width="10.140625" style="354" customWidth="1"/>
    <col min="4103" max="4103" width="11.140625" style="354" customWidth="1"/>
    <col min="4104" max="4104" width="9.42578125" style="354" customWidth="1"/>
    <col min="4105" max="4105" width="4.42578125" style="354" customWidth="1"/>
    <col min="4106" max="4352" width="11.5703125" style="354"/>
    <col min="4353" max="4353" width="4.42578125" style="354" customWidth="1"/>
    <col min="4354" max="4354" width="4.7109375" style="354" customWidth="1"/>
    <col min="4355" max="4355" width="40.5703125" style="354" customWidth="1"/>
    <col min="4356" max="4356" width="6.5703125" style="354" customWidth="1"/>
    <col min="4357" max="4358" width="10.140625" style="354" customWidth="1"/>
    <col min="4359" max="4359" width="11.140625" style="354" customWidth="1"/>
    <col min="4360" max="4360" width="9.42578125" style="354" customWidth="1"/>
    <col min="4361" max="4361" width="4.42578125" style="354" customWidth="1"/>
    <col min="4362" max="4608" width="11.5703125" style="354"/>
    <col min="4609" max="4609" width="4.42578125" style="354" customWidth="1"/>
    <col min="4610" max="4610" width="4.7109375" style="354" customWidth="1"/>
    <col min="4611" max="4611" width="40.5703125" style="354" customWidth="1"/>
    <col min="4612" max="4612" width="6.5703125" style="354" customWidth="1"/>
    <col min="4613" max="4614" width="10.140625" style="354" customWidth="1"/>
    <col min="4615" max="4615" width="11.140625" style="354" customWidth="1"/>
    <col min="4616" max="4616" width="9.42578125" style="354" customWidth="1"/>
    <col min="4617" max="4617" width="4.42578125" style="354" customWidth="1"/>
    <col min="4618" max="4864" width="11.5703125" style="354"/>
    <col min="4865" max="4865" width="4.42578125" style="354" customWidth="1"/>
    <col min="4866" max="4866" width="4.7109375" style="354" customWidth="1"/>
    <col min="4867" max="4867" width="40.5703125" style="354" customWidth="1"/>
    <col min="4868" max="4868" width="6.5703125" style="354" customWidth="1"/>
    <col min="4869" max="4870" width="10.140625" style="354" customWidth="1"/>
    <col min="4871" max="4871" width="11.140625" style="354" customWidth="1"/>
    <col min="4872" max="4872" width="9.42578125" style="354" customWidth="1"/>
    <col min="4873" max="4873" width="4.42578125" style="354" customWidth="1"/>
    <col min="4874" max="5120" width="11.5703125" style="354"/>
    <col min="5121" max="5121" width="4.42578125" style="354" customWidth="1"/>
    <col min="5122" max="5122" width="4.7109375" style="354" customWidth="1"/>
    <col min="5123" max="5123" width="40.5703125" style="354" customWidth="1"/>
    <col min="5124" max="5124" width="6.5703125" style="354" customWidth="1"/>
    <col min="5125" max="5126" width="10.140625" style="354" customWidth="1"/>
    <col min="5127" max="5127" width="11.140625" style="354" customWidth="1"/>
    <col min="5128" max="5128" width="9.42578125" style="354" customWidth="1"/>
    <col min="5129" max="5129" width="4.42578125" style="354" customWidth="1"/>
    <col min="5130" max="5376" width="11.5703125" style="354"/>
    <col min="5377" max="5377" width="4.42578125" style="354" customWidth="1"/>
    <col min="5378" max="5378" width="4.7109375" style="354" customWidth="1"/>
    <col min="5379" max="5379" width="40.5703125" style="354" customWidth="1"/>
    <col min="5380" max="5380" width="6.5703125" style="354" customWidth="1"/>
    <col min="5381" max="5382" width="10.140625" style="354" customWidth="1"/>
    <col min="5383" max="5383" width="11.140625" style="354" customWidth="1"/>
    <col min="5384" max="5384" width="9.42578125" style="354" customWidth="1"/>
    <col min="5385" max="5385" width="4.42578125" style="354" customWidth="1"/>
    <col min="5386" max="5632" width="11.5703125" style="354"/>
    <col min="5633" max="5633" width="4.42578125" style="354" customWidth="1"/>
    <col min="5634" max="5634" width="4.7109375" style="354" customWidth="1"/>
    <col min="5635" max="5635" width="40.5703125" style="354" customWidth="1"/>
    <col min="5636" max="5636" width="6.5703125" style="354" customWidth="1"/>
    <col min="5637" max="5638" width="10.140625" style="354" customWidth="1"/>
    <col min="5639" max="5639" width="11.140625" style="354" customWidth="1"/>
    <col min="5640" max="5640" width="9.42578125" style="354" customWidth="1"/>
    <col min="5641" max="5641" width="4.42578125" style="354" customWidth="1"/>
    <col min="5642" max="5888" width="11.5703125" style="354"/>
    <col min="5889" max="5889" width="4.42578125" style="354" customWidth="1"/>
    <col min="5890" max="5890" width="4.7109375" style="354" customWidth="1"/>
    <col min="5891" max="5891" width="40.5703125" style="354" customWidth="1"/>
    <col min="5892" max="5892" width="6.5703125" style="354" customWidth="1"/>
    <col min="5893" max="5894" width="10.140625" style="354" customWidth="1"/>
    <col min="5895" max="5895" width="11.140625" style="354" customWidth="1"/>
    <col min="5896" max="5896" width="9.42578125" style="354" customWidth="1"/>
    <col min="5897" max="5897" width="4.42578125" style="354" customWidth="1"/>
    <col min="5898" max="6144" width="11.5703125" style="354"/>
    <col min="6145" max="6145" width="4.42578125" style="354" customWidth="1"/>
    <col min="6146" max="6146" width="4.7109375" style="354" customWidth="1"/>
    <col min="6147" max="6147" width="40.5703125" style="354" customWidth="1"/>
    <col min="6148" max="6148" width="6.5703125" style="354" customWidth="1"/>
    <col min="6149" max="6150" width="10.140625" style="354" customWidth="1"/>
    <col min="6151" max="6151" width="11.140625" style="354" customWidth="1"/>
    <col min="6152" max="6152" width="9.42578125" style="354" customWidth="1"/>
    <col min="6153" max="6153" width="4.42578125" style="354" customWidth="1"/>
    <col min="6154" max="6400" width="11.5703125" style="354"/>
    <col min="6401" max="6401" width="4.42578125" style="354" customWidth="1"/>
    <col min="6402" max="6402" width="4.7109375" style="354" customWidth="1"/>
    <col min="6403" max="6403" width="40.5703125" style="354" customWidth="1"/>
    <col min="6404" max="6404" width="6.5703125" style="354" customWidth="1"/>
    <col min="6405" max="6406" width="10.140625" style="354" customWidth="1"/>
    <col min="6407" max="6407" width="11.140625" style="354" customWidth="1"/>
    <col min="6408" max="6408" width="9.42578125" style="354" customWidth="1"/>
    <col min="6409" max="6409" width="4.42578125" style="354" customWidth="1"/>
    <col min="6410" max="6656" width="11.5703125" style="354"/>
    <col min="6657" max="6657" width="4.42578125" style="354" customWidth="1"/>
    <col min="6658" max="6658" width="4.7109375" style="354" customWidth="1"/>
    <col min="6659" max="6659" width="40.5703125" style="354" customWidth="1"/>
    <col min="6660" max="6660" width="6.5703125" style="354" customWidth="1"/>
    <col min="6661" max="6662" width="10.140625" style="354" customWidth="1"/>
    <col min="6663" max="6663" width="11.140625" style="354" customWidth="1"/>
    <col min="6664" max="6664" width="9.42578125" style="354" customWidth="1"/>
    <col min="6665" max="6665" width="4.42578125" style="354" customWidth="1"/>
    <col min="6666" max="6912" width="11.5703125" style="354"/>
    <col min="6913" max="6913" width="4.42578125" style="354" customWidth="1"/>
    <col min="6914" max="6914" width="4.7109375" style="354" customWidth="1"/>
    <col min="6915" max="6915" width="40.5703125" style="354" customWidth="1"/>
    <col min="6916" max="6916" width="6.5703125" style="354" customWidth="1"/>
    <col min="6917" max="6918" width="10.140625" style="354" customWidth="1"/>
    <col min="6919" max="6919" width="11.140625" style="354" customWidth="1"/>
    <col min="6920" max="6920" width="9.42578125" style="354" customWidth="1"/>
    <col min="6921" max="6921" width="4.42578125" style="354" customWidth="1"/>
    <col min="6922" max="7168" width="11.5703125" style="354"/>
    <col min="7169" max="7169" width="4.42578125" style="354" customWidth="1"/>
    <col min="7170" max="7170" width="4.7109375" style="354" customWidth="1"/>
    <col min="7171" max="7171" width="40.5703125" style="354" customWidth="1"/>
    <col min="7172" max="7172" width="6.5703125" style="354" customWidth="1"/>
    <col min="7173" max="7174" width="10.140625" style="354" customWidth="1"/>
    <col min="7175" max="7175" width="11.140625" style="354" customWidth="1"/>
    <col min="7176" max="7176" width="9.42578125" style="354" customWidth="1"/>
    <col min="7177" max="7177" width="4.42578125" style="354" customWidth="1"/>
    <col min="7178" max="7424" width="11.5703125" style="354"/>
    <col min="7425" max="7425" width="4.42578125" style="354" customWidth="1"/>
    <col min="7426" max="7426" width="4.7109375" style="354" customWidth="1"/>
    <col min="7427" max="7427" width="40.5703125" style="354" customWidth="1"/>
    <col min="7428" max="7428" width="6.5703125" style="354" customWidth="1"/>
    <col min="7429" max="7430" width="10.140625" style="354" customWidth="1"/>
    <col min="7431" max="7431" width="11.140625" style="354" customWidth="1"/>
    <col min="7432" max="7432" width="9.42578125" style="354" customWidth="1"/>
    <col min="7433" max="7433" width="4.42578125" style="354" customWidth="1"/>
    <col min="7434" max="7680" width="11.5703125" style="354"/>
    <col min="7681" max="7681" width="4.42578125" style="354" customWidth="1"/>
    <col min="7682" max="7682" width="4.7109375" style="354" customWidth="1"/>
    <col min="7683" max="7683" width="40.5703125" style="354" customWidth="1"/>
    <col min="7684" max="7684" width="6.5703125" style="354" customWidth="1"/>
    <col min="7685" max="7686" width="10.140625" style="354" customWidth="1"/>
    <col min="7687" max="7687" width="11.140625" style="354" customWidth="1"/>
    <col min="7688" max="7688" width="9.42578125" style="354" customWidth="1"/>
    <col min="7689" max="7689" width="4.42578125" style="354" customWidth="1"/>
    <col min="7690" max="7936" width="11.5703125" style="354"/>
    <col min="7937" max="7937" width="4.42578125" style="354" customWidth="1"/>
    <col min="7938" max="7938" width="4.7109375" style="354" customWidth="1"/>
    <col min="7939" max="7939" width="40.5703125" style="354" customWidth="1"/>
    <col min="7940" max="7940" width="6.5703125" style="354" customWidth="1"/>
    <col min="7941" max="7942" width="10.140625" style="354" customWidth="1"/>
    <col min="7943" max="7943" width="11.140625" style="354" customWidth="1"/>
    <col min="7944" max="7944" width="9.42578125" style="354" customWidth="1"/>
    <col min="7945" max="7945" width="4.42578125" style="354" customWidth="1"/>
    <col min="7946" max="8192" width="11.5703125" style="354"/>
    <col min="8193" max="8193" width="4.42578125" style="354" customWidth="1"/>
    <col min="8194" max="8194" width="4.7109375" style="354" customWidth="1"/>
    <col min="8195" max="8195" width="40.5703125" style="354" customWidth="1"/>
    <col min="8196" max="8196" width="6.5703125" style="354" customWidth="1"/>
    <col min="8197" max="8198" width="10.140625" style="354" customWidth="1"/>
    <col min="8199" max="8199" width="11.140625" style="354" customWidth="1"/>
    <col min="8200" max="8200" width="9.42578125" style="354" customWidth="1"/>
    <col min="8201" max="8201" width="4.42578125" style="354" customWidth="1"/>
    <col min="8202" max="8448" width="11.5703125" style="354"/>
    <col min="8449" max="8449" width="4.42578125" style="354" customWidth="1"/>
    <col min="8450" max="8450" width="4.7109375" style="354" customWidth="1"/>
    <col min="8451" max="8451" width="40.5703125" style="354" customWidth="1"/>
    <col min="8452" max="8452" width="6.5703125" style="354" customWidth="1"/>
    <col min="8453" max="8454" width="10.140625" style="354" customWidth="1"/>
    <col min="8455" max="8455" width="11.140625" style="354" customWidth="1"/>
    <col min="8456" max="8456" width="9.42578125" style="354" customWidth="1"/>
    <col min="8457" max="8457" width="4.42578125" style="354" customWidth="1"/>
    <col min="8458" max="8704" width="11.5703125" style="354"/>
    <col min="8705" max="8705" width="4.42578125" style="354" customWidth="1"/>
    <col min="8706" max="8706" width="4.7109375" style="354" customWidth="1"/>
    <col min="8707" max="8707" width="40.5703125" style="354" customWidth="1"/>
    <col min="8708" max="8708" width="6.5703125" style="354" customWidth="1"/>
    <col min="8709" max="8710" width="10.140625" style="354" customWidth="1"/>
    <col min="8711" max="8711" width="11.140625" style="354" customWidth="1"/>
    <col min="8712" max="8712" width="9.42578125" style="354" customWidth="1"/>
    <col min="8713" max="8713" width="4.42578125" style="354" customWidth="1"/>
    <col min="8714" max="8960" width="11.5703125" style="354"/>
    <col min="8961" max="8961" width="4.42578125" style="354" customWidth="1"/>
    <col min="8962" max="8962" width="4.7109375" style="354" customWidth="1"/>
    <col min="8963" max="8963" width="40.5703125" style="354" customWidth="1"/>
    <col min="8964" max="8964" width="6.5703125" style="354" customWidth="1"/>
    <col min="8965" max="8966" width="10.140625" style="354" customWidth="1"/>
    <col min="8967" max="8967" width="11.140625" style="354" customWidth="1"/>
    <col min="8968" max="8968" width="9.42578125" style="354" customWidth="1"/>
    <col min="8969" max="8969" width="4.42578125" style="354" customWidth="1"/>
    <col min="8970" max="9216" width="11.5703125" style="354"/>
    <col min="9217" max="9217" width="4.42578125" style="354" customWidth="1"/>
    <col min="9218" max="9218" width="4.7109375" style="354" customWidth="1"/>
    <col min="9219" max="9219" width="40.5703125" style="354" customWidth="1"/>
    <col min="9220" max="9220" width="6.5703125" style="354" customWidth="1"/>
    <col min="9221" max="9222" width="10.140625" style="354" customWidth="1"/>
    <col min="9223" max="9223" width="11.140625" style="354" customWidth="1"/>
    <col min="9224" max="9224" width="9.42578125" style="354" customWidth="1"/>
    <col min="9225" max="9225" width="4.42578125" style="354" customWidth="1"/>
    <col min="9226" max="9472" width="11.5703125" style="354"/>
    <col min="9473" max="9473" width="4.42578125" style="354" customWidth="1"/>
    <col min="9474" max="9474" width="4.7109375" style="354" customWidth="1"/>
    <col min="9475" max="9475" width="40.5703125" style="354" customWidth="1"/>
    <col min="9476" max="9476" width="6.5703125" style="354" customWidth="1"/>
    <col min="9477" max="9478" width="10.140625" style="354" customWidth="1"/>
    <col min="9479" max="9479" width="11.140625" style="354" customWidth="1"/>
    <col min="9480" max="9480" width="9.42578125" style="354" customWidth="1"/>
    <col min="9481" max="9481" width="4.42578125" style="354" customWidth="1"/>
    <col min="9482" max="9728" width="11.5703125" style="354"/>
    <col min="9729" max="9729" width="4.42578125" style="354" customWidth="1"/>
    <col min="9730" max="9730" width="4.7109375" style="354" customWidth="1"/>
    <col min="9731" max="9731" width="40.5703125" style="354" customWidth="1"/>
    <col min="9732" max="9732" width="6.5703125" style="354" customWidth="1"/>
    <col min="9733" max="9734" width="10.140625" style="354" customWidth="1"/>
    <col min="9735" max="9735" width="11.140625" style="354" customWidth="1"/>
    <col min="9736" max="9736" width="9.42578125" style="354" customWidth="1"/>
    <col min="9737" max="9737" width="4.42578125" style="354" customWidth="1"/>
    <col min="9738" max="9984" width="11.5703125" style="354"/>
    <col min="9985" max="9985" width="4.42578125" style="354" customWidth="1"/>
    <col min="9986" max="9986" width="4.7109375" style="354" customWidth="1"/>
    <col min="9987" max="9987" width="40.5703125" style="354" customWidth="1"/>
    <col min="9988" max="9988" width="6.5703125" style="354" customWidth="1"/>
    <col min="9989" max="9990" width="10.140625" style="354" customWidth="1"/>
    <col min="9991" max="9991" width="11.140625" style="354" customWidth="1"/>
    <col min="9992" max="9992" width="9.42578125" style="354" customWidth="1"/>
    <col min="9993" max="9993" width="4.42578125" style="354" customWidth="1"/>
    <col min="9994" max="10240" width="11.5703125" style="354"/>
    <col min="10241" max="10241" width="4.42578125" style="354" customWidth="1"/>
    <col min="10242" max="10242" width="4.7109375" style="354" customWidth="1"/>
    <col min="10243" max="10243" width="40.5703125" style="354" customWidth="1"/>
    <col min="10244" max="10244" width="6.5703125" style="354" customWidth="1"/>
    <col min="10245" max="10246" width="10.140625" style="354" customWidth="1"/>
    <col min="10247" max="10247" width="11.140625" style="354" customWidth="1"/>
    <col min="10248" max="10248" width="9.42578125" style="354" customWidth="1"/>
    <col min="10249" max="10249" width="4.42578125" style="354" customWidth="1"/>
    <col min="10250" max="10496" width="11.5703125" style="354"/>
    <col min="10497" max="10497" width="4.42578125" style="354" customWidth="1"/>
    <col min="10498" max="10498" width="4.7109375" style="354" customWidth="1"/>
    <col min="10499" max="10499" width="40.5703125" style="354" customWidth="1"/>
    <col min="10500" max="10500" width="6.5703125" style="354" customWidth="1"/>
    <col min="10501" max="10502" width="10.140625" style="354" customWidth="1"/>
    <col min="10503" max="10503" width="11.140625" style="354" customWidth="1"/>
    <col min="10504" max="10504" width="9.42578125" style="354" customWidth="1"/>
    <col min="10505" max="10505" width="4.42578125" style="354" customWidth="1"/>
    <col min="10506" max="10752" width="11.5703125" style="354"/>
    <col min="10753" max="10753" width="4.42578125" style="354" customWidth="1"/>
    <col min="10754" max="10754" width="4.7109375" style="354" customWidth="1"/>
    <col min="10755" max="10755" width="40.5703125" style="354" customWidth="1"/>
    <col min="10756" max="10756" width="6.5703125" style="354" customWidth="1"/>
    <col min="10757" max="10758" width="10.140625" style="354" customWidth="1"/>
    <col min="10759" max="10759" width="11.140625" style="354" customWidth="1"/>
    <col min="10760" max="10760" width="9.42578125" style="354" customWidth="1"/>
    <col min="10761" max="10761" width="4.42578125" style="354" customWidth="1"/>
    <col min="10762" max="11008" width="11.5703125" style="354"/>
    <col min="11009" max="11009" width="4.42578125" style="354" customWidth="1"/>
    <col min="11010" max="11010" width="4.7109375" style="354" customWidth="1"/>
    <col min="11011" max="11011" width="40.5703125" style="354" customWidth="1"/>
    <col min="11012" max="11012" width="6.5703125" style="354" customWidth="1"/>
    <col min="11013" max="11014" width="10.140625" style="354" customWidth="1"/>
    <col min="11015" max="11015" width="11.140625" style="354" customWidth="1"/>
    <col min="11016" max="11016" width="9.42578125" style="354" customWidth="1"/>
    <col min="11017" max="11017" width="4.42578125" style="354" customWidth="1"/>
    <col min="11018" max="11264" width="11.5703125" style="354"/>
    <col min="11265" max="11265" width="4.42578125" style="354" customWidth="1"/>
    <col min="11266" max="11266" width="4.7109375" style="354" customWidth="1"/>
    <col min="11267" max="11267" width="40.5703125" style="354" customWidth="1"/>
    <col min="11268" max="11268" width="6.5703125" style="354" customWidth="1"/>
    <col min="11269" max="11270" width="10.140625" style="354" customWidth="1"/>
    <col min="11271" max="11271" width="11.140625" style="354" customWidth="1"/>
    <col min="11272" max="11272" width="9.42578125" style="354" customWidth="1"/>
    <col min="11273" max="11273" width="4.42578125" style="354" customWidth="1"/>
    <col min="11274" max="11520" width="11.5703125" style="354"/>
    <col min="11521" max="11521" width="4.42578125" style="354" customWidth="1"/>
    <col min="11522" max="11522" width="4.7109375" style="354" customWidth="1"/>
    <col min="11523" max="11523" width="40.5703125" style="354" customWidth="1"/>
    <col min="11524" max="11524" width="6.5703125" style="354" customWidth="1"/>
    <col min="11525" max="11526" width="10.140625" style="354" customWidth="1"/>
    <col min="11527" max="11527" width="11.140625" style="354" customWidth="1"/>
    <col min="11528" max="11528" width="9.42578125" style="354" customWidth="1"/>
    <col min="11529" max="11529" width="4.42578125" style="354" customWidth="1"/>
    <col min="11530" max="11776" width="11.5703125" style="354"/>
    <col min="11777" max="11777" width="4.42578125" style="354" customWidth="1"/>
    <col min="11778" max="11778" width="4.7109375" style="354" customWidth="1"/>
    <col min="11779" max="11779" width="40.5703125" style="354" customWidth="1"/>
    <col min="11780" max="11780" width="6.5703125" style="354" customWidth="1"/>
    <col min="11781" max="11782" width="10.140625" style="354" customWidth="1"/>
    <col min="11783" max="11783" width="11.140625" style="354" customWidth="1"/>
    <col min="11784" max="11784" width="9.42578125" style="354" customWidth="1"/>
    <col min="11785" max="11785" width="4.42578125" style="354" customWidth="1"/>
    <col min="11786" max="12032" width="11.5703125" style="354"/>
    <col min="12033" max="12033" width="4.42578125" style="354" customWidth="1"/>
    <col min="12034" max="12034" width="4.7109375" style="354" customWidth="1"/>
    <col min="12035" max="12035" width="40.5703125" style="354" customWidth="1"/>
    <col min="12036" max="12036" width="6.5703125" style="354" customWidth="1"/>
    <col min="12037" max="12038" width="10.140625" style="354" customWidth="1"/>
    <col min="12039" max="12039" width="11.140625" style="354" customWidth="1"/>
    <col min="12040" max="12040" width="9.42578125" style="354" customWidth="1"/>
    <col min="12041" max="12041" width="4.42578125" style="354" customWidth="1"/>
    <col min="12042" max="12288" width="11.5703125" style="354"/>
    <col min="12289" max="12289" width="4.42578125" style="354" customWidth="1"/>
    <col min="12290" max="12290" width="4.7109375" style="354" customWidth="1"/>
    <col min="12291" max="12291" width="40.5703125" style="354" customWidth="1"/>
    <col min="12292" max="12292" width="6.5703125" style="354" customWidth="1"/>
    <col min="12293" max="12294" width="10.140625" style="354" customWidth="1"/>
    <col min="12295" max="12295" width="11.140625" style="354" customWidth="1"/>
    <col min="12296" max="12296" width="9.42578125" style="354" customWidth="1"/>
    <col min="12297" max="12297" width="4.42578125" style="354" customWidth="1"/>
    <col min="12298" max="12544" width="11.5703125" style="354"/>
    <col min="12545" max="12545" width="4.42578125" style="354" customWidth="1"/>
    <col min="12546" max="12546" width="4.7109375" style="354" customWidth="1"/>
    <col min="12547" max="12547" width="40.5703125" style="354" customWidth="1"/>
    <col min="12548" max="12548" width="6.5703125" style="354" customWidth="1"/>
    <col min="12549" max="12550" width="10.140625" style="354" customWidth="1"/>
    <col min="12551" max="12551" width="11.140625" style="354" customWidth="1"/>
    <col min="12552" max="12552" width="9.42578125" style="354" customWidth="1"/>
    <col min="12553" max="12553" width="4.42578125" style="354" customWidth="1"/>
    <col min="12554" max="12800" width="11.5703125" style="354"/>
    <col min="12801" max="12801" width="4.42578125" style="354" customWidth="1"/>
    <col min="12802" max="12802" width="4.7109375" style="354" customWidth="1"/>
    <col min="12803" max="12803" width="40.5703125" style="354" customWidth="1"/>
    <col min="12804" max="12804" width="6.5703125" style="354" customWidth="1"/>
    <col min="12805" max="12806" width="10.140625" style="354" customWidth="1"/>
    <col min="12807" max="12807" width="11.140625" style="354" customWidth="1"/>
    <col min="12808" max="12808" width="9.42578125" style="354" customWidth="1"/>
    <col min="12809" max="12809" width="4.42578125" style="354" customWidth="1"/>
    <col min="12810" max="13056" width="11.5703125" style="354"/>
    <col min="13057" max="13057" width="4.42578125" style="354" customWidth="1"/>
    <col min="13058" max="13058" width="4.7109375" style="354" customWidth="1"/>
    <col min="13059" max="13059" width="40.5703125" style="354" customWidth="1"/>
    <col min="13060" max="13060" width="6.5703125" style="354" customWidth="1"/>
    <col min="13061" max="13062" width="10.140625" style="354" customWidth="1"/>
    <col min="13063" max="13063" width="11.140625" style="354" customWidth="1"/>
    <col min="13064" max="13064" width="9.42578125" style="354" customWidth="1"/>
    <col min="13065" max="13065" width="4.42578125" style="354" customWidth="1"/>
    <col min="13066" max="13312" width="11.5703125" style="354"/>
    <col min="13313" max="13313" width="4.42578125" style="354" customWidth="1"/>
    <col min="13314" max="13314" width="4.7109375" style="354" customWidth="1"/>
    <col min="13315" max="13315" width="40.5703125" style="354" customWidth="1"/>
    <col min="13316" max="13316" width="6.5703125" style="354" customWidth="1"/>
    <col min="13317" max="13318" width="10.140625" style="354" customWidth="1"/>
    <col min="13319" max="13319" width="11.140625" style="354" customWidth="1"/>
    <col min="13320" max="13320" width="9.42578125" style="354" customWidth="1"/>
    <col min="13321" max="13321" width="4.42578125" style="354" customWidth="1"/>
    <col min="13322" max="13568" width="11.5703125" style="354"/>
    <col min="13569" max="13569" width="4.42578125" style="354" customWidth="1"/>
    <col min="13570" max="13570" width="4.7109375" style="354" customWidth="1"/>
    <col min="13571" max="13571" width="40.5703125" style="354" customWidth="1"/>
    <col min="13572" max="13572" width="6.5703125" style="354" customWidth="1"/>
    <col min="13573" max="13574" width="10.140625" style="354" customWidth="1"/>
    <col min="13575" max="13575" width="11.140625" style="354" customWidth="1"/>
    <col min="13576" max="13576" width="9.42578125" style="354" customWidth="1"/>
    <col min="13577" max="13577" width="4.42578125" style="354" customWidth="1"/>
    <col min="13578" max="13824" width="11.5703125" style="354"/>
    <col min="13825" max="13825" width="4.42578125" style="354" customWidth="1"/>
    <col min="13826" max="13826" width="4.7109375" style="354" customWidth="1"/>
    <col min="13827" max="13827" width="40.5703125" style="354" customWidth="1"/>
    <col min="13828" max="13828" width="6.5703125" style="354" customWidth="1"/>
    <col min="13829" max="13830" width="10.140625" style="354" customWidth="1"/>
    <col min="13831" max="13831" width="11.140625" style="354" customWidth="1"/>
    <col min="13832" max="13832" width="9.42578125" style="354" customWidth="1"/>
    <col min="13833" max="13833" width="4.42578125" style="354" customWidth="1"/>
    <col min="13834" max="14080" width="11.5703125" style="354"/>
    <col min="14081" max="14081" width="4.42578125" style="354" customWidth="1"/>
    <col min="14082" max="14082" width="4.7109375" style="354" customWidth="1"/>
    <col min="14083" max="14083" width="40.5703125" style="354" customWidth="1"/>
    <col min="14084" max="14084" width="6.5703125" style="354" customWidth="1"/>
    <col min="14085" max="14086" width="10.140625" style="354" customWidth="1"/>
    <col min="14087" max="14087" width="11.140625" style="354" customWidth="1"/>
    <col min="14088" max="14088" width="9.42578125" style="354" customWidth="1"/>
    <col min="14089" max="14089" width="4.42578125" style="354" customWidth="1"/>
    <col min="14090" max="14336" width="11.5703125" style="354"/>
    <col min="14337" max="14337" width="4.42578125" style="354" customWidth="1"/>
    <col min="14338" max="14338" width="4.7109375" style="354" customWidth="1"/>
    <col min="14339" max="14339" width="40.5703125" style="354" customWidth="1"/>
    <col min="14340" max="14340" width="6.5703125" style="354" customWidth="1"/>
    <col min="14341" max="14342" width="10.140625" style="354" customWidth="1"/>
    <col min="14343" max="14343" width="11.140625" style="354" customWidth="1"/>
    <col min="14344" max="14344" width="9.42578125" style="354" customWidth="1"/>
    <col min="14345" max="14345" width="4.42578125" style="354" customWidth="1"/>
    <col min="14346" max="14592" width="11.5703125" style="354"/>
    <col min="14593" max="14593" width="4.42578125" style="354" customWidth="1"/>
    <col min="14594" max="14594" width="4.7109375" style="354" customWidth="1"/>
    <col min="14595" max="14595" width="40.5703125" style="354" customWidth="1"/>
    <col min="14596" max="14596" width="6.5703125" style="354" customWidth="1"/>
    <col min="14597" max="14598" width="10.140625" style="354" customWidth="1"/>
    <col min="14599" max="14599" width="11.140625" style="354" customWidth="1"/>
    <col min="14600" max="14600" width="9.42578125" style="354" customWidth="1"/>
    <col min="14601" max="14601" width="4.42578125" style="354" customWidth="1"/>
    <col min="14602" max="14848" width="11.5703125" style="354"/>
    <col min="14849" max="14849" width="4.42578125" style="354" customWidth="1"/>
    <col min="14850" max="14850" width="4.7109375" style="354" customWidth="1"/>
    <col min="14851" max="14851" width="40.5703125" style="354" customWidth="1"/>
    <col min="14852" max="14852" width="6.5703125" style="354" customWidth="1"/>
    <col min="14853" max="14854" width="10.140625" style="354" customWidth="1"/>
    <col min="14855" max="14855" width="11.140625" style="354" customWidth="1"/>
    <col min="14856" max="14856" width="9.42578125" style="354" customWidth="1"/>
    <col min="14857" max="14857" width="4.42578125" style="354" customWidth="1"/>
    <col min="14858" max="15104" width="11.5703125" style="354"/>
    <col min="15105" max="15105" width="4.42578125" style="354" customWidth="1"/>
    <col min="15106" max="15106" width="4.7109375" style="354" customWidth="1"/>
    <col min="15107" max="15107" width="40.5703125" style="354" customWidth="1"/>
    <col min="15108" max="15108" width="6.5703125" style="354" customWidth="1"/>
    <col min="15109" max="15110" width="10.140625" style="354" customWidth="1"/>
    <col min="15111" max="15111" width="11.140625" style="354" customWidth="1"/>
    <col min="15112" max="15112" width="9.42578125" style="354" customWidth="1"/>
    <col min="15113" max="15113" width="4.42578125" style="354" customWidth="1"/>
    <col min="15114" max="15360" width="11.5703125" style="354"/>
    <col min="15361" max="15361" width="4.42578125" style="354" customWidth="1"/>
    <col min="15362" max="15362" width="4.7109375" style="354" customWidth="1"/>
    <col min="15363" max="15363" width="40.5703125" style="354" customWidth="1"/>
    <col min="15364" max="15364" width="6.5703125" style="354" customWidth="1"/>
    <col min="15365" max="15366" width="10.140625" style="354" customWidth="1"/>
    <col min="15367" max="15367" width="11.140625" style="354" customWidth="1"/>
    <col min="15368" max="15368" width="9.42578125" style="354" customWidth="1"/>
    <col min="15369" max="15369" width="4.42578125" style="354" customWidth="1"/>
    <col min="15370" max="15616" width="11.5703125" style="354"/>
    <col min="15617" max="15617" width="4.42578125" style="354" customWidth="1"/>
    <col min="15618" max="15618" width="4.7109375" style="354" customWidth="1"/>
    <col min="15619" max="15619" width="40.5703125" style="354" customWidth="1"/>
    <col min="15620" max="15620" width="6.5703125" style="354" customWidth="1"/>
    <col min="15621" max="15622" width="10.140625" style="354" customWidth="1"/>
    <col min="15623" max="15623" width="11.140625" style="354" customWidth="1"/>
    <col min="15624" max="15624" width="9.42578125" style="354" customWidth="1"/>
    <col min="15625" max="15625" width="4.42578125" style="354" customWidth="1"/>
    <col min="15626" max="15872" width="11.5703125" style="354"/>
    <col min="15873" max="15873" width="4.42578125" style="354" customWidth="1"/>
    <col min="15874" max="15874" width="4.7109375" style="354" customWidth="1"/>
    <col min="15875" max="15875" width="40.5703125" style="354" customWidth="1"/>
    <col min="15876" max="15876" width="6.5703125" style="354" customWidth="1"/>
    <col min="15877" max="15878" width="10.140625" style="354" customWidth="1"/>
    <col min="15879" max="15879" width="11.140625" style="354" customWidth="1"/>
    <col min="15880" max="15880" width="9.42578125" style="354" customWidth="1"/>
    <col min="15881" max="15881" width="4.42578125" style="354" customWidth="1"/>
    <col min="15882" max="16128" width="11.5703125" style="354"/>
    <col min="16129" max="16129" width="4.42578125" style="354" customWidth="1"/>
    <col min="16130" max="16130" width="4.7109375" style="354" customWidth="1"/>
    <col min="16131" max="16131" width="40.5703125" style="354" customWidth="1"/>
    <col min="16132" max="16132" width="6.5703125" style="354" customWidth="1"/>
    <col min="16133" max="16134" width="10.140625" style="354" customWidth="1"/>
    <col min="16135" max="16135" width="11.140625" style="354" customWidth="1"/>
    <col min="16136" max="16136" width="9.42578125" style="354" customWidth="1"/>
    <col min="16137" max="16137" width="4.42578125" style="354" customWidth="1"/>
    <col min="16138" max="16384" width="11.5703125" style="354"/>
  </cols>
  <sheetData>
    <row r="2" spans="1:10" ht="18">
      <c r="A2" s="353"/>
      <c r="B2" s="490" t="s">
        <v>135</v>
      </c>
      <c r="C2" s="491"/>
      <c r="D2" s="491"/>
      <c r="E2" s="491"/>
      <c r="F2" s="491"/>
      <c r="G2" s="491"/>
      <c r="H2" s="492"/>
    </row>
    <row r="3" spans="1:10" ht="36" customHeight="1">
      <c r="A3" s="353"/>
      <c r="B3" s="493" t="str">
        <f>'Lot 01_Maç'!A3</f>
        <v>RESTAURATION DU CLOS-COUVERT D'UN ENSEMBLE DE MAISONS ALIGNÉES EN SECTEUR SAUVEGARDÉ</v>
      </c>
      <c r="C3" s="494"/>
      <c r="D3" s="494"/>
      <c r="E3" s="494"/>
      <c r="F3" s="494"/>
      <c r="G3" s="494"/>
      <c r="H3" s="495"/>
    </row>
    <row r="4" spans="1:10" ht="18">
      <c r="A4" s="353"/>
      <c r="B4" s="493" t="str">
        <f>'Lot 01_Maç'!A4</f>
        <v>4-12 RUE DE LA GRANDE CHAUSSÉE</v>
      </c>
      <c r="C4" s="494"/>
      <c r="D4" s="494"/>
      <c r="E4" s="494"/>
      <c r="F4" s="494"/>
      <c r="G4" s="494"/>
      <c r="H4" s="495"/>
    </row>
    <row r="5" spans="1:10" ht="18">
      <c r="A5" s="353"/>
      <c r="B5" s="496" t="str">
        <f>'Lot 01_Maç'!A5</f>
        <v>LOT 01 - INSTALLATION - MAÇONNERIE - PIERRE DE TAILLE</v>
      </c>
      <c r="C5" s="497"/>
      <c r="D5" s="497"/>
      <c r="E5" s="497"/>
      <c r="F5" s="497"/>
      <c r="G5" s="497"/>
      <c r="H5" s="498"/>
    </row>
    <row r="6" spans="1:10">
      <c r="A6" s="355"/>
      <c r="B6" s="356"/>
      <c r="C6" s="357"/>
      <c r="D6" s="358"/>
      <c r="E6" s="359"/>
      <c r="F6" s="359"/>
      <c r="G6" s="360"/>
      <c r="H6" s="361"/>
    </row>
    <row r="7" spans="1:10" ht="35.1" customHeight="1">
      <c r="A7" s="362"/>
      <c r="B7" s="487" t="str">
        <f>'Lot 01_Maç'!C36</f>
        <v>sous total h.t. INSTALLATIONS DE CHANTIER</v>
      </c>
      <c r="C7" s="487"/>
      <c r="D7" s="487"/>
      <c r="E7" s="487"/>
      <c r="F7" s="487"/>
      <c r="G7" s="489">
        <f>'Lot 01_Maç'!H36</f>
        <v>0</v>
      </c>
      <c r="H7" s="489"/>
    </row>
    <row r="8" spans="1:10" ht="35.1" customHeight="1">
      <c r="A8" s="362"/>
      <c r="B8" s="487" t="str">
        <f>'Lot 01_Maç'!C61</f>
        <v>sous total h.t. ÉCHAFAUDAGES, AGRÉS ET PROTECTIONS</v>
      </c>
      <c r="C8" s="487"/>
      <c r="D8" s="487"/>
      <c r="E8" s="487"/>
      <c r="F8" s="487"/>
      <c r="G8" s="489">
        <f>'Lot 01_Maç'!H61</f>
        <v>0</v>
      </c>
      <c r="H8" s="489"/>
    </row>
    <row r="9" spans="1:10" ht="35.1" customHeight="1">
      <c r="A9" s="362"/>
      <c r="B9" s="487" t="str">
        <f>'Lot 01_Maç'!C105</f>
        <v>sous total h.t. OUVRAGES DE PIERRE DE TAILLE</v>
      </c>
      <c r="C9" s="487"/>
      <c r="D9" s="487"/>
      <c r="E9" s="487"/>
      <c r="F9" s="487"/>
      <c r="G9" s="489">
        <f>'Lot 01_Maç'!H105</f>
        <v>0</v>
      </c>
      <c r="H9" s="489"/>
    </row>
    <row r="10" spans="1:10" ht="35.1" customHeight="1">
      <c r="A10" s="362"/>
      <c r="B10" s="487" t="str">
        <f>'Lot 01_Maç'!C122</f>
        <v>sous total h.t. OUVRAGES DE BRIQUES</v>
      </c>
      <c r="C10" s="487"/>
      <c r="D10" s="487"/>
      <c r="E10" s="487"/>
      <c r="F10" s="487"/>
      <c r="G10" s="489">
        <f>'Lot 01_Maç'!H122</f>
        <v>0</v>
      </c>
      <c r="H10" s="489"/>
    </row>
    <row r="11" spans="1:10" ht="35.1" customHeight="1">
      <c r="A11" s="362"/>
      <c r="B11" s="487" t="str">
        <f>'Lot 01_Maç'!C135</f>
        <v>sous total h.t. TRAVAUX D'ENDUIT</v>
      </c>
      <c r="C11" s="487"/>
      <c r="D11" s="487"/>
      <c r="E11" s="487"/>
      <c r="F11" s="487"/>
      <c r="G11" s="489">
        <f>'Lot 01_Maç'!H135</f>
        <v>0</v>
      </c>
      <c r="H11" s="489"/>
    </row>
    <row r="12" spans="1:10" ht="35.1" customHeight="1">
      <c r="A12" s="362"/>
      <c r="B12" s="487" t="str">
        <f>'Lot 01_Maç'!C171</f>
        <v>sous total h.t. TRAVAUX DIVERS</v>
      </c>
      <c r="C12" s="487"/>
      <c r="D12" s="487"/>
      <c r="E12" s="487"/>
      <c r="F12" s="487"/>
      <c r="G12" s="489">
        <f>'Lot 01_Maç'!H171</f>
        <v>0</v>
      </c>
      <c r="H12" s="489"/>
    </row>
    <row r="13" spans="1:10" ht="15">
      <c r="A13" s="362"/>
      <c r="B13" s="363"/>
      <c r="C13" s="363"/>
      <c r="D13" s="363"/>
      <c r="E13" s="364"/>
      <c r="F13" s="364"/>
      <c r="G13" s="365"/>
      <c r="H13" s="366"/>
    </row>
    <row r="14" spans="1:10" ht="80.099999999999994" customHeight="1">
      <c r="A14" s="355"/>
      <c r="B14" s="487" t="str">
        <f>"Total général HT - " &amp;B5</f>
        <v>Total général HT - LOT 01 - INSTALLATION - MAÇONNERIE - PIERRE DE TAILLE</v>
      </c>
      <c r="C14" s="487"/>
      <c r="D14" s="487"/>
      <c r="E14" s="487"/>
      <c r="F14" s="487"/>
      <c r="G14" s="488">
        <f>SUM(G7:H12)</f>
        <v>0</v>
      </c>
      <c r="H14" s="488"/>
      <c r="J14" s="371"/>
    </row>
    <row r="15" spans="1:10" ht="24.95" customHeight="1">
      <c r="A15" s="355"/>
      <c r="B15" s="487" t="s">
        <v>136</v>
      </c>
      <c r="C15" s="487"/>
      <c r="D15" s="487"/>
      <c r="E15" s="487"/>
      <c r="F15" s="487"/>
      <c r="G15" s="488">
        <f>G14*0.2</f>
        <v>0</v>
      </c>
      <c r="H15" s="488"/>
    </row>
    <row r="16" spans="1:10" ht="80.099999999999994" customHeight="1">
      <c r="A16" s="355"/>
      <c r="B16" s="487" t="str">
        <f>"Total général TTC - " &amp;B5</f>
        <v>Total général TTC - LOT 01 - INSTALLATION - MAÇONNERIE - PIERRE DE TAILLE</v>
      </c>
      <c r="C16" s="487"/>
      <c r="D16" s="487"/>
      <c r="E16" s="487"/>
      <c r="F16" s="487"/>
      <c r="G16" s="488">
        <f>G14+G15</f>
        <v>0</v>
      </c>
      <c r="H16" s="488"/>
    </row>
    <row r="17" spans="1:8">
      <c r="A17" s="355"/>
      <c r="B17" s="356"/>
      <c r="C17" s="357"/>
      <c r="D17" s="358"/>
      <c r="E17" s="359"/>
      <c r="F17" s="359"/>
      <c r="G17" s="360"/>
      <c r="H17" s="361"/>
    </row>
    <row r="18" spans="1:8" outlineLevel="1">
      <c r="A18" s="367"/>
      <c r="B18" s="368" t="s">
        <v>137</v>
      </c>
      <c r="C18" s="367"/>
      <c r="D18" s="367"/>
      <c r="E18" s="369"/>
      <c r="F18" s="369"/>
      <c r="G18" s="369"/>
      <c r="H18" s="369"/>
    </row>
    <row r="19" spans="1:8" outlineLevel="1">
      <c r="A19" s="367"/>
      <c r="B19" s="370" t="s">
        <v>138</v>
      </c>
      <c r="C19" s="367"/>
      <c r="D19" s="367"/>
      <c r="E19" s="369"/>
      <c r="F19" s="369"/>
      <c r="G19" s="369"/>
      <c r="H19" s="369"/>
    </row>
    <row r="20" spans="1:8" outlineLevel="1">
      <c r="A20" s="367"/>
      <c r="B20" s="371" t="s">
        <v>139</v>
      </c>
      <c r="C20" s="367"/>
      <c r="D20" s="372">
        <v>1.3</v>
      </c>
      <c r="E20" s="369"/>
      <c r="F20" s="369"/>
      <c r="G20" s="369"/>
      <c r="H20" s="369"/>
    </row>
    <row r="21" spans="1:8" outlineLevel="1">
      <c r="A21" s="367"/>
      <c r="B21" s="371" t="s">
        <v>140</v>
      </c>
      <c r="C21" s="367"/>
      <c r="D21" s="367"/>
      <c r="E21" s="373"/>
      <c r="F21" s="373"/>
      <c r="G21" s="374" t="str">
        <f>IF(C21="","",1)</f>
        <v/>
      </c>
      <c r="H21" s="375" t="str">
        <f>IF(D21="","",1)</f>
        <v/>
      </c>
    </row>
    <row r="22" spans="1:8" ht="12.75" customHeight="1" outlineLevel="1">
      <c r="A22" s="367"/>
      <c r="B22" s="370" t="s">
        <v>141</v>
      </c>
      <c r="C22" s="367"/>
      <c r="D22" s="373"/>
      <c r="E22" s="373"/>
      <c r="F22" s="375" t="str">
        <f>IF(D22="","",1)</f>
        <v/>
      </c>
      <c r="G22" s="376"/>
    </row>
    <row r="23" spans="1:8" ht="12.75" customHeight="1" outlineLevel="1">
      <c r="A23" s="367"/>
      <c r="B23" s="371" t="s">
        <v>142</v>
      </c>
      <c r="C23" s="367"/>
      <c r="D23" s="377" t="s">
        <v>143</v>
      </c>
      <c r="E23" s="377"/>
      <c r="H23" s="378" t="s">
        <v>144</v>
      </c>
    </row>
    <row r="24" spans="1:8" ht="12.75" customHeight="1" outlineLevel="1">
      <c r="A24" s="367"/>
      <c r="B24" s="371" t="s">
        <v>145</v>
      </c>
      <c r="C24" s="367"/>
      <c r="D24" s="377" t="s">
        <v>146</v>
      </c>
      <c r="E24" s="377"/>
      <c r="H24" s="378" t="s">
        <v>144</v>
      </c>
    </row>
    <row r="25" spans="1:8" ht="12.75" customHeight="1" outlineLevel="1">
      <c r="A25" s="367"/>
      <c r="B25" s="371" t="s">
        <v>147</v>
      </c>
      <c r="C25" s="367"/>
      <c r="D25" s="377" t="s">
        <v>148</v>
      </c>
      <c r="E25" s="377"/>
      <c r="H25" s="378" t="s">
        <v>144</v>
      </c>
    </row>
    <row r="26" spans="1:8" ht="12.75" customHeight="1" outlineLevel="1">
      <c r="A26" s="367"/>
      <c r="B26" s="371" t="s">
        <v>149</v>
      </c>
      <c r="C26" s="367"/>
      <c r="D26" s="377" t="s">
        <v>150</v>
      </c>
      <c r="E26" s="377"/>
      <c r="H26" s="378" t="s">
        <v>144</v>
      </c>
    </row>
    <row r="27" spans="1:8" ht="12.75" customHeight="1" outlineLevel="1">
      <c r="A27" s="367"/>
      <c r="B27" s="371" t="s">
        <v>151</v>
      </c>
      <c r="C27" s="367"/>
      <c r="D27" s="377" t="s">
        <v>152</v>
      </c>
      <c r="E27" s="377"/>
      <c r="H27" s="378" t="s">
        <v>144</v>
      </c>
    </row>
    <row r="28" spans="1:8" outlineLevel="1">
      <c r="A28" s="367"/>
      <c r="B28" s="371"/>
      <c r="C28" s="367"/>
      <c r="D28" s="367"/>
      <c r="E28" s="369"/>
      <c r="F28" s="369"/>
      <c r="G28" s="369"/>
      <c r="H28" s="369"/>
    </row>
    <row r="29" spans="1:8" outlineLevel="1">
      <c r="A29" s="367"/>
      <c r="B29" s="371"/>
      <c r="C29" s="367"/>
      <c r="D29" s="367"/>
      <c r="E29" s="369"/>
      <c r="F29" s="369"/>
      <c r="G29" s="369"/>
      <c r="H29" s="369"/>
    </row>
    <row r="30" spans="1:8" outlineLevel="1">
      <c r="A30" s="367"/>
      <c r="B30" s="446" t="s">
        <v>195</v>
      </c>
      <c r="C30" s="367"/>
      <c r="D30" s="367"/>
      <c r="E30" s="369"/>
      <c r="F30" s="369"/>
      <c r="G30" s="369"/>
      <c r="H30" s="369"/>
    </row>
    <row r="31" spans="1:8" outlineLevel="1">
      <c r="A31" s="367"/>
      <c r="B31" s="371"/>
      <c r="C31" s="367"/>
      <c r="D31" s="367"/>
      <c r="E31" s="369"/>
      <c r="F31" s="369"/>
      <c r="G31" s="369"/>
      <c r="H31" s="369"/>
    </row>
    <row r="32" spans="1:8" outlineLevel="1">
      <c r="A32" s="367"/>
      <c r="B32" s="371" t="s">
        <v>153</v>
      </c>
      <c r="C32" s="367"/>
      <c r="D32" s="367"/>
      <c r="E32" s="369"/>
      <c r="F32" s="369"/>
      <c r="G32" s="369"/>
      <c r="H32" s="369"/>
    </row>
    <row r="33" spans="1:8" outlineLevel="1">
      <c r="A33" s="367"/>
      <c r="B33" s="371"/>
      <c r="C33" s="367"/>
      <c r="D33" s="367"/>
      <c r="E33" s="369"/>
      <c r="F33" s="369"/>
      <c r="G33" s="369"/>
      <c r="H33" s="369"/>
    </row>
    <row r="34" spans="1:8" outlineLevel="1">
      <c r="A34" s="367"/>
      <c r="B34" s="371" t="s">
        <v>154</v>
      </c>
      <c r="C34" s="367"/>
      <c r="D34" s="367"/>
      <c r="E34" s="369"/>
      <c r="F34" s="369"/>
      <c r="G34" s="369"/>
      <c r="H34" s="369"/>
    </row>
    <row r="35" spans="1:8" outlineLevel="1">
      <c r="A35" s="367"/>
      <c r="B35" s="371" t="s">
        <v>155</v>
      </c>
      <c r="C35" s="367"/>
      <c r="D35" s="367"/>
      <c r="E35" s="369"/>
      <c r="F35" s="369"/>
      <c r="G35" s="369"/>
      <c r="H35" s="369"/>
    </row>
    <row r="36" spans="1:8" outlineLevel="1">
      <c r="A36" s="367"/>
      <c r="B36" s="371" t="s">
        <v>156</v>
      </c>
      <c r="C36" s="367"/>
      <c r="D36" s="367"/>
      <c r="E36" s="369"/>
      <c r="F36" s="369"/>
      <c r="G36" s="369"/>
      <c r="H36" s="369"/>
    </row>
    <row r="37" spans="1:8" outlineLevel="1">
      <c r="D37" s="380"/>
    </row>
    <row r="38" spans="1:8">
      <c r="D38" s="380"/>
    </row>
    <row r="39" spans="1:8">
      <c r="D39" s="380"/>
    </row>
  </sheetData>
  <sheetProtection selectLockedCells="1" selectUnlockedCells="1"/>
  <mergeCells count="22">
    <mergeCell ref="B2:H2"/>
    <mergeCell ref="B3:H3"/>
    <mergeCell ref="B4:H4"/>
    <mergeCell ref="B5:H5"/>
    <mergeCell ref="B7:F7"/>
    <mergeCell ref="G7:H7"/>
    <mergeCell ref="B16:F16"/>
    <mergeCell ref="G16:H16"/>
    <mergeCell ref="B8:F8"/>
    <mergeCell ref="G8:H8"/>
    <mergeCell ref="B9:F9"/>
    <mergeCell ref="G9:H9"/>
    <mergeCell ref="B11:F11"/>
    <mergeCell ref="G11:H11"/>
    <mergeCell ref="B10:F10"/>
    <mergeCell ref="G10:H10"/>
    <mergeCell ref="B12:F12"/>
    <mergeCell ref="G12:H12"/>
    <mergeCell ref="B14:F14"/>
    <mergeCell ref="G14:H14"/>
    <mergeCell ref="B15:F15"/>
    <mergeCell ref="G15:H15"/>
  </mergeCells>
  <printOptions horizontalCentered="1"/>
  <pageMargins left="0.39370078740157483" right="0.39370078740157483" top="0.98425196850393704" bottom="0.98425196850393704" header="0.39370078740157483" footer="0.39370078740157483"/>
  <pageSetup paperSize="9" scale="80" firstPageNumber="0" orientation="portrait" r:id="rId1"/>
  <headerFooter>
    <oddHeader>&amp;LDépartement du Nord (59)
LILLE
4-12 rue de la Grande Chaussée
Restauration du clos-couvert d'un ensemble de maisons alignées en secteur sauvegardé&amp;CRécapitulation générale
Lot 01 - Installations - Maçonnerie - Pierre de taille&amp;RFévrier 2026</oddHeader>
    <oddFooter>&amp;LPhase DCE - DPGF&amp;RPage &amp;"Arial,Gras"&amp;P&amp;"Arial,Normal" /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34424A-96F9-403D-86B8-7980BD4776E4}">
  <dimension ref="A2:H35"/>
  <sheetViews>
    <sheetView topLeftCell="A5" zoomScale="97" zoomScaleNormal="97" workbookViewId="0">
      <selection activeCell="B28" sqref="B28"/>
    </sheetView>
  </sheetViews>
  <sheetFormatPr baseColWidth="10" defaultColWidth="11.5703125" defaultRowHeight="12.75" outlineLevelRow="1"/>
  <cols>
    <col min="1" max="1" width="4.42578125" style="354" customWidth="1"/>
    <col min="2" max="2" width="4.7109375" style="354" customWidth="1"/>
    <col min="3" max="3" width="40.7109375" style="354" customWidth="1"/>
    <col min="4" max="4" width="6.7109375" style="354" customWidth="1"/>
    <col min="5" max="5" width="10.7109375" style="354" customWidth="1"/>
    <col min="6" max="6" width="5.7109375" style="354" customWidth="1"/>
    <col min="7" max="7" width="10.7109375" style="354" customWidth="1"/>
    <col min="8" max="8" width="15.7109375" style="354" customWidth="1"/>
    <col min="9" max="9" width="4.42578125" style="354" customWidth="1"/>
    <col min="10" max="256" width="11.5703125" style="354"/>
    <col min="257" max="257" width="4.42578125" style="354" customWidth="1"/>
    <col min="258" max="258" width="4.7109375" style="354" customWidth="1"/>
    <col min="259" max="259" width="40.5703125" style="354" customWidth="1"/>
    <col min="260" max="260" width="6.5703125" style="354" customWidth="1"/>
    <col min="261" max="262" width="10.140625" style="354" customWidth="1"/>
    <col min="263" max="263" width="11.140625" style="354" customWidth="1"/>
    <col min="264" max="264" width="9.42578125" style="354" customWidth="1"/>
    <col min="265" max="265" width="4.42578125" style="354" customWidth="1"/>
    <col min="266" max="512" width="11.5703125" style="354"/>
    <col min="513" max="513" width="4.42578125" style="354" customWidth="1"/>
    <col min="514" max="514" width="4.7109375" style="354" customWidth="1"/>
    <col min="515" max="515" width="40.5703125" style="354" customWidth="1"/>
    <col min="516" max="516" width="6.5703125" style="354" customWidth="1"/>
    <col min="517" max="518" width="10.140625" style="354" customWidth="1"/>
    <col min="519" max="519" width="11.140625" style="354" customWidth="1"/>
    <col min="520" max="520" width="9.42578125" style="354" customWidth="1"/>
    <col min="521" max="521" width="4.42578125" style="354" customWidth="1"/>
    <col min="522" max="768" width="11.5703125" style="354"/>
    <col min="769" max="769" width="4.42578125" style="354" customWidth="1"/>
    <col min="770" max="770" width="4.7109375" style="354" customWidth="1"/>
    <col min="771" max="771" width="40.5703125" style="354" customWidth="1"/>
    <col min="772" max="772" width="6.5703125" style="354" customWidth="1"/>
    <col min="773" max="774" width="10.140625" style="354" customWidth="1"/>
    <col min="775" max="775" width="11.140625" style="354" customWidth="1"/>
    <col min="776" max="776" width="9.42578125" style="354" customWidth="1"/>
    <col min="777" max="777" width="4.42578125" style="354" customWidth="1"/>
    <col min="778" max="1024" width="11.5703125" style="354"/>
    <col min="1025" max="1025" width="4.42578125" style="354" customWidth="1"/>
    <col min="1026" max="1026" width="4.7109375" style="354" customWidth="1"/>
    <col min="1027" max="1027" width="40.5703125" style="354" customWidth="1"/>
    <col min="1028" max="1028" width="6.5703125" style="354" customWidth="1"/>
    <col min="1029" max="1030" width="10.140625" style="354" customWidth="1"/>
    <col min="1031" max="1031" width="11.140625" style="354" customWidth="1"/>
    <col min="1032" max="1032" width="9.42578125" style="354" customWidth="1"/>
    <col min="1033" max="1033" width="4.42578125" style="354" customWidth="1"/>
    <col min="1034" max="1280" width="11.5703125" style="354"/>
    <col min="1281" max="1281" width="4.42578125" style="354" customWidth="1"/>
    <col min="1282" max="1282" width="4.7109375" style="354" customWidth="1"/>
    <col min="1283" max="1283" width="40.5703125" style="354" customWidth="1"/>
    <col min="1284" max="1284" width="6.5703125" style="354" customWidth="1"/>
    <col min="1285" max="1286" width="10.140625" style="354" customWidth="1"/>
    <col min="1287" max="1287" width="11.140625" style="354" customWidth="1"/>
    <col min="1288" max="1288" width="9.42578125" style="354" customWidth="1"/>
    <col min="1289" max="1289" width="4.42578125" style="354" customWidth="1"/>
    <col min="1290" max="1536" width="11.5703125" style="354"/>
    <col min="1537" max="1537" width="4.42578125" style="354" customWidth="1"/>
    <col min="1538" max="1538" width="4.7109375" style="354" customWidth="1"/>
    <col min="1539" max="1539" width="40.5703125" style="354" customWidth="1"/>
    <col min="1540" max="1540" width="6.5703125" style="354" customWidth="1"/>
    <col min="1541" max="1542" width="10.140625" style="354" customWidth="1"/>
    <col min="1543" max="1543" width="11.140625" style="354" customWidth="1"/>
    <col min="1544" max="1544" width="9.42578125" style="354" customWidth="1"/>
    <col min="1545" max="1545" width="4.42578125" style="354" customWidth="1"/>
    <col min="1546" max="1792" width="11.5703125" style="354"/>
    <col min="1793" max="1793" width="4.42578125" style="354" customWidth="1"/>
    <col min="1794" max="1794" width="4.7109375" style="354" customWidth="1"/>
    <col min="1795" max="1795" width="40.5703125" style="354" customWidth="1"/>
    <col min="1796" max="1796" width="6.5703125" style="354" customWidth="1"/>
    <col min="1797" max="1798" width="10.140625" style="354" customWidth="1"/>
    <col min="1799" max="1799" width="11.140625" style="354" customWidth="1"/>
    <col min="1800" max="1800" width="9.42578125" style="354" customWidth="1"/>
    <col min="1801" max="1801" width="4.42578125" style="354" customWidth="1"/>
    <col min="1802" max="2048" width="11.5703125" style="354"/>
    <col min="2049" max="2049" width="4.42578125" style="354" customWidth="1"/>
    <col min="2050" max="2050" width="4.7109375" style="354" customWidth="1"/>
    <col min="2051" max="2051" width="40.5703125" style="354" customWidth="1"/>
    <col min="2052" max="2052" width="6.5703125" style="354" customWidth="1"/>
    <col min="2053" max="2054" width="10.140625" style="354" customWidth="1"/>
    <col min="2055" max="2055" width="11.140625" style="354" customWidth="1"/>
    <col min="2056" max="2056" width="9.42578125" style="354" customWidth="1"/>
    <col min="2057" max="2057" width="4.42578125" style="354" customWidth="1"/>
    <col min="2058" max="2304" width="11.5703125" style="354"/>
    <col min="2305" max="2305" width="4.42578125" style="354" customWidth="1"/>
    <col min="2306" max="2306" width="4.7109375" style="354" customWidth="1"/>
    <col min="2307" max="2307" width="40.5703125" style="354" customWidth="1"/>
    <col min="2308" max="2308" width="6.5703125" style="354" customWidth="1"/>
    <col min="2309" max="2310" width="10.140625" style="354" customWidth="1"/>
    <col min="2311" max="2311" width="11.140625" style="354" customWidth="1"/>
    <col min="2312" max="2312" width="9.42578125" style="354" customWidth="1"/>
    <col min="2313" max="2313" width="4.42578125" style="354" customWidth="1"/>
    <col min="2314" max="2560" width="11.5703125" style="354"/>
    <col min="2561" max="2561" width="4.42578125" style="354" customWidth="1"/>
    <col min="2562" max="2562" width="4.7109375" style="354" customWidth="1"/>
    <col min="2563" max="2563" width="40.5703125" style="354" customWidth="1"/>
    <col min="2564" max="2564" width="6.5703125" style="354" customWidth="1"/>
    <col min="2565" max="2566" width="10.140625" style="354" customWidth="1"/>
    <col min="2567" max="2567" width="11.140625" style="354" customWidth="1"/>
    <col min="2568" max="2568" width="9.42578125" style="354" customWidth="1"/>
    <col min="2569" max="2569" width="4.42578125" style="354" customWidth="1"/>
    <col min="2570" max="2816" width="11.5703125" style="354"/>
    <col min="2817" max="2817" width="4.42578125" style="354" customWidth="1"/>
    <col min="2818" max="2818" width="4.7109375" style="354" customWidth="1"/>
    <col min="2819" max="2819" width="40.5703125" style="354" customWidth="1"/>
    <col min="2820" max="2820" width="6.5703125" style="354" customWidth="1"/>
    <col min="2821" max="2822" width="10.140625" style="354" customWidth="1"/>
    <col min="2823" max="2823" width="11.140625" style="354" customWidth="1"/>
    <col min="2824" max="2824" width="9.42578125" style="354" customWidth="1"/>
    <col min="2825" max="2825" width="4.42578125" style="354" customWidth="1"/>
    <col min="2826" max="3072" width="11.5703125" style="354"/>
    <col min="3073" max="3073" width="4.42578125" style="354" customWidth="1"/>
    <col min="3074" max="3074" width="4.7109375" style="354" customWidth="1"/>
    <col min="3075" max="3075" width="40.5703125" style="354" customWidth="1"/>
    <col min="3076" max="3076" width="6.5703125" style="354" customWidth="1"/>
    <col min="3077" max="3078" width="10.140625" style="354" customWidth="1"/>
    <col min="3079" max="3079" width="11.140625" style="354" customWidth="1"/>
    <col min="3080" max="3080" width="9.42578125" style="354" customWidth="1"/>
    <col min="3081" max="3081" width="4.42578125" style="354" customWidth="1"/>
    <col min="3082" max="3328" width="11.5703125" style="354"/>
    <col min="3329" max="3329" width="4.42578125" style="354" customWidth="1"/>
    <col min="3330" max="3330" width="4.7109375" style="354" customWidth="1"/>
    <col min="3331" max="3331" width="40.5703125" style="354" customWidth="1"/>
    <col min="3332" max="3332" width="6.5703125" style="354" customWidth="1"/>
    <col min="3333" max="3334" width="10.140625" style="354" customWidth="1"/>
    <col min="3335" max="3335" width="11.140625" style="354" customWidth="1"/>
    <col min="3336" max="3336" width="9.42578125" style="354" customWidth="1"/>
    <col min="3337" max="3337" width="4.42578125" style="354" customWidth="1"/>
    <col min="3338" max="3584" width="11.5703125" style="354"/>
    <col min="3585" max="3585" width="4.42578125" style="354" customWidth="1"/>
    <col min="3586" max="3586" width="4.7109375" style="354" customWidth="1"/>
    <col min="3587" max="3587" width="40.5703125" style="354" customWidth="1"/>
    <col min="3588" max="3588" width="6.5703125" style="354" customWidth="1"/>
    <col min="3589" max="3590" width="10.140625" style="354" customWidth="1"/>
    <col min="3591" max="3591" width="11.140625" style="354" customWidth="1"/>
    <col min="3592" max="3592" width="9.42578125" style="354" customWidth="1"/>
    <col min="3593" max="3593" width="4.42578125" style="354" customWidth="1"/>
    <col min="3594" max="3840" width="11.5703125" style="354"/>
    <col min="3841" max="3841" width="4.42578125" style="354" customWidth="1"/>
    <col min="3842" max="3842" width="4.7109375" style="354" customWidth="1"/>
    <col min="3843" max="3843" width="40.5703125" style="354" customWidth="1"/>
    <col min="3844" max="3844" width="6.5703125" style="354" customWidth="1"/>
    <col min="3845" max="3846" width="10.140625" style="354" customWidth="1"/>
    <col min="3847" max="3847" width="11.140625" style="354" customWidth="1"/>
    <col min="3848" max="3848" width="9.42578125" style="354" customWidth="1"/>
    <col min="3849" max="3849" width="4.42578125" style="354" customWidth="1"/>
    <col min="3850" max="4096" width="11.5703125" style="354"/>
    <col min="4097" max="4097" width="4.42578125" style="354" customWidth="1"/>
    <col min="4098" max="4098" width="4.7109375" style="354" customWidth="1"/>
    <col min="4099" max="4099" width="40.5703125" style="354" customWidth="1"/>
    <col min="4100" max="4100" width="6.5703125" style="354" customWidth="1"/>
    <col min="4101" max="4102" width="10.140625" style="354" customWidth="1"/>
    <col min="4103" max="4103" width="11.140625" style="354" customWidth="1"/>
    <col min="4104" max="4104" width="9.42578125" style="354" customWidth="1"/>
    <col min="4105" max="4105" width="4.42578125" style="354" customWidth="1"/>
    <col min="4106" max="4352" width="11.5703125" style="354"/>
    <col min="4353" max="4353" width="4.42578125" style="354" customWidth="1"/>
    <col min="4354" max="4354" width="4.7109375" style="354" customWidth="1"/>
    <col min="4355" max="4355" width="40.5703125" style="354" customWidth="1"/>
    <col min="4356" max="4356" width="6.5703125" style="354" customWidth="1"/>
    <col min="4357" max="4358" width="10.140625" style="354" customWidth="1"/>
    <col min="4359" max="4359" width="11.140625" style="354" customWidth="1"/>
    <col min="4360" max="4360" width="9.42578125" style="354" customWidth="1"/>
    <col min="4361" max="4361" width="4.42578125" style="354" customWidth="1"/>
    <col min="4362" max="4608" width="11.5703125" style="354"/>
    <col min="4609" max="4609" width="4.42578125" style="354" customWidth="1"/>
    <col min="4610" max="4610" width="4.7109375" style="354" customWidth="1"/>
    <col min="4611" max="4611" width="40.5703125" style="354" customWidth="1"/>
    <col min="4612" max="4612" width="6.5703125" style="354" customWidth="1"/>
    <col min="4613" max="4614" width="10.140625" style="354" customWidth="1"/>
    <col min="4615" max="4615" width="11.140625" style="354" customWidth="1"/>
    <col min="4616" max="4616" width="9.42578125" style="354" customWidth="1"/>
    <col min="4617" max="4617" width="4.42578125" style="354" customWidth="1"/>
    <col min="4618" max="4864" width="11.5703125" style="354"/>
    <col min="4865" max="4865" width="4.42578125" style="354" customWidth="1"/>
    <col min="4866" max="4866" width="4.7109375" style="354" customWidth="1"/>
    <col min="4867" max="4867" width="40.5703125" style="354" customWidth="1"/>
    <col min="4868" max="4868" width="6.5703125" style="354" customWidth="1"/>
    <col min="4869" max="4870" width="10.140625" style="354" customWidth="1"/>
    <col min="4871" max="4871" width="11.140625" style="354" customWidth="1"/>
    <col min="4872" max="4872" width="9.42578125" style="354" customWidth="1"/>
    <col min="4873" max="4873" width="4.42578125" style="354" customWidth="1"/>
    <col min="4874" max="5120" width="11.5703125" style="354"/>
    <col min="5121" max="5121" width="4.42578125" style="354" customWidth="1"/>
    <col min="5122" max="5122" width="4.7109375" style="354" customWidth="1"/>
    <col min="5123" max="5123" width="40.5703125" style="354" customWidth="1"/>
    <col min="5124" max="5124" width="6.5703125" style="354" customWidth="1"/>
    <col min="5125" max="5126" width="10.140625" style="354" customWidth="1"/>
    <col min="5127" max="5127" width="11.140625" style="354" customWidth="1"/>
    <col min="5128" max="5128" width="9.42578125" style="354" customWidth="1"/>
    <col min="5129" max="5129" width="4.42578125" style="354" customWidth="1"/>
    <col min="5130" max="5376" width="11.5703125" style="354"/>
    <col min="5377" max="5377" width="4.42578125" style="354" customWidth="1"/>
    <col min="5378" max="5378" width="4.7109375" style="354" customWidth="1"/>
    <col min="5379" max="5379" width="40.5703125" style="354" customWidth="1"/>
    <col min="5380" max="5380" width="6.5703125" style="354" customWidth="1"/>
    <col min="5381" max="5382" width="10.140625" style="354" customWidth="1"/>
    <col min="5383" max="5383" width="11.140625" style="354" customWidth="1"/>
    <col min="5384" max="5384" width="9.42578125" style="354" customWidth="1"/>
    <col min="5385" max="5385" width="4.42578125" style="354" customWidth="1"/>
    <col min="5386" max="5632" width="11.5703125" style="354"/>
    <col min="5633" max="5633" width="4.42578125" style="354" customWidth="1"/>
    <col min="5634" max="5634" width="4.7109375" style="354" customWidth="1"/>
    <col min="5635" max="5635" width="40.5703125" style="354" customWidth="1"/>
    <col min="5636" max="5636" width="6.5703125" style="354" customWidth="1"/>
    <col min="5637" max="5638" width="10.140625" style="354" customWidth="1"/>
    <col min="5639" max="5639" width="11.140625" style="354" customWidth="1"/>
    <col min="5640" max="5640" width="9.42578125" style="354" customWidth="1"/>
    <col min="5641" max="5641" width="4.42578125" style="354" customWidth="1"/>
    <col min="5642" max="5888" width="11.5703125" style="354"/>
    <col min="5889" max="5889" width="4.42578125" style="354" customWidth="1"/>
    <col min="5890" max="5890" width="4.7109375" style="354" customWidth="1"/>
    <col min="5891" max="5891" width="40.5703125" style="354" customWidth="1"/>
    <col min="5892" max="5892" width="6.5703125" style="354" customWidth="1"/>
    <col min="5893" max="5894" width="10.140625" style="354" customWidth="1"/>
    <col min="5895" max="5895" width="11.140625" style="354" customWidth="1"/>
    <col min="5896" max="5896" width="9.42578125" style="354" customWidth="1"/>
    <col min="5897" max="5897" width="4.42578125" style="354" customWidth="1"/>
    <col min="5898" max="6144" width="11.5703125" style="354"/>
    <col min="6145" max="6145" width="4.42578125" style="354" customWidth="1"/>
    <col min="6146" max="6146" width="4.7109375" style="354" customWidth="1"/>
    <col min="6147" max="6147" width="40.5703125" style="354" customWidth="1"/>
    <col min="6148" max="6148" width="6.5703125" style="354" customWidth="1"/>
    <col min="6149" max="6150" width="10.140625" style="354" customWidth="1"/>
    <col min="6151" max="6151" width="11.140625" style="354" customWidth="1"/>
    <col min="6152" max="6152" width="9.42578125" style="354" customWidth="1"/>
    <col min="6153" max="6153" width="4.42578125" style="354" customWidth="1"/>
    <col min="6154" max="6400" width="11.5703125" style="354"/>
    <col min="6401" max="6401" width="4.42578125" style="354" customWidth="1"/>
    <col min="6402" max="6402" width="4.7109375" style="354" customWidth="1"/>
    <col min="6403" max="6403" width="40.5703125" style="354" customWidth="1"/>
    <col min="6404" max="6404" width="6.5703125" style="354" customWidth="1"/>
    <col min="6405" max="6406" width="10.140625" style="354" customWidth="1"/>
    <col min="6407" max="6407" width="11.140625" style="354" customWidth="1"/>
    <col min="6408" max="6408" width="9.42578125" style="354" customWidth="1"/>
    <col min="6409" max="6409" width="4.42578125" style="354" customWidth="1"/>
    <col min="6410" max="6656" width="11.5703125" style="354"/>
    <col min="6657" max="6657" width="4.42578125" style="354" customWidth="1"/>
    <col min="6658" max="6658" width="4.7109375" style="354" customWidth="1"/>
    <col min="6659" max="6659" width="40.5703125" style="354" customWidth="1"/>
    <col min="6660" max="6660" width="6.5703125" style="354" customWidth="1"/>
    <col min="6661" max="6662" width="10.140625" style="354" customWidth="1"/>
    <col min="6663" max="6663" width="11.140625" style="354" customWidth="1"/>
    <col min="6664" max="6664" width="9.42578125" style="354" customWidth="1"/>
    <col min="6665" max="6665" width="4.42578125" style="354" customWidth="1"/>
    <col min="6666" max="6912" width="11.5703125" style="354"/>
    <col min="6913" max="6913" width="4.42578125" style="354" customWidth="1"/>
    <col min="6914" max="6914" width="4.7109375" style="354" customWidth="1"/>
    <col min="6915" max="6915" width="40.5703125" style="354" customWidth="1"/>
    <col min="6916" max="6916" width="6.5703125" style="354" customWidth="1"/>
    <col min="6917" max="6918" width="10.140625" style="354" customWidth="1"/>
    <col min="6919" max="6919" width="11.140625" style="354" customWidth="1"/>
    <col min="6920" max="6920" width="9.42578125" style="354" customWidth="1"/>
    <col min="6921" max="6921" width="4.42578125" style="354" customWidth="1"/>
    <col min="6922" max="7168" width="11.5703125" style="354"/>
    <col min="7169" max="7169" width="4.42578125" style="354" customWidth="1"/>
    <col min="7170" max="7170" width="4.7109375" style="354" customWidth="1"/>
    <col min="7171" max="7171" width="40.5703125" style="354" customWidth="1"/>
    <col min="7172" max="7172" width="6.5703125" style="354" customWidth="1"/>
    <col min="7173" max="7174" width="10.140625" style="354" customWidth="1"/>
    <col min="7175" max="7175" width="11.140625" style="354" customWidth="1"/>
    <col min="7176" max="7176" width="9.42578125" style="354" customWidth="1"/>
    <col min="7177" max="7177" width="4.42578125" style="354" customWidth="1"/>
    <col min="7178" max="7424" width="11.5703125" style="354"/>
    <col min="7425" max="7425" width="4.42578125" style="354" customWidth="1"/>
    <col min="7426" max="7426" width="4.7109375" style="354" customWidth="1"/>
    <col min="7427" max="7427" width="40.5703125" style="354" customWidth="1"/>
    <col min="7428" max="7428" width="6.5703125" style="354" customWidth="1"/>
    <col min="7429" max="7430" width="10.140625" style="354" customWidth="1"/>
    <col min="7431" max="7431" width="11.140625" style="354" customWidth="1"/>
    <col min="7432" max="7432" width="9.42578125" style="354" customWidth="1"/>
    <col min="7433" max="7433" width="4.42578125" style="354" customWidth="1"/>
    <col min="7434" max="7680" width="11.5703125" style="354"/>
    <col min="7681" max="7681" width="4.42578125" style="354" customWidth="1"/>
    <col min="7682" max="7682" width="4.7109375" style="354" customWidth="1"/>
    <col min="7683" max="7683" width="40.5703125" style="354" customWidth="1"/>
    <col min="7684" max="7684" width="6.5703125" style="354" customWidth="1"/>
    <col min="7685" max="7686" width="10.140625" style="354" customWidth="1"/>
    <col min="7687" max="7687" width="11.140625" style="354" customWidth="1"/>
    <col min="7688" max="7688" width="9.42578125" style="354" customWidth="1"/>
    <col min="7689" max="7689" width="4.42578125" style="354" customWidth="1"/>
    <col min="7690" max="7936" width="11.5703125" style="354"/>
    <col min="7937" max="7937" width="4.42578125" style="354" customWidth="1"/>
    <col min="7938" max="7938" width="4.7109375" style="354" customWidth="1"/>
    <col min="7939" max="7939" width="40.5703125" style="354" customWidth="1"/>
    <col min="7940" max="7940" width="6.5703125" style="354" customWidth="1"/>
    <col min="7941" max="7942" width="10.140625" style="354" customWidth="1"/>
    <col min="7943" max="7943" width="11.140625" style="354" customWidth="1"/>
    <col min="7944" max="7944" width="9.42578125" style="354" customWidth="1"/>
    <col min="7945" max="7945" width="4.42578125" style="354" customWidth="1"/>
    <col min="7946" max="8192" width="11.5703125" style="354"/>
    <col min="8193" max="8193" width="4.42578125" style="354" customWidth="1"/>
    <col min="8194" max="8194" width="4.7109375" style="354" customWidth="1"/>
    <col min="8195" max="8195" width="40.5703125" style="354" customWidth="1"/>
    <col min="8196" max="8196" width="6.5703125" style="354" customWidth="1"/>
    <col min="8197" max="8198" width="10.140625" style="354" customWidth="1"/>
    <col min="8199" max="8199" width="11.140625" style="354" customWidth="1"/>
    <col min="8200" max="8200" width="9.42578125" style="354" customWidth="1"/>
    <col min="8201" max="8201" width="4.42578125" style="354" customWidth="1"/>
    <col min="8202" max="8448" width="11.5703125" style="354"/>
    <col min="8449" max="8449" width="4.42578125" style="354" customWidth="1"/>
    <col min="8450" max="8450" width="4.7109375" style="354" customWidth="1"/>
    <col min="8451" max="8451" width="40.5703125" style="354" customWidth="1"/>
    <col min="8452" max="8452" width="6.5703125" style="354" customWidth="1"/>
    <col min="8453" max="8454" width="10.140625" style="354" customWidth="1"/>
    <col min="8455" max="8455" width="11.140625" style="354" customWidth="1"/>
    <col min="8456" max="8456" width="9.42578125" style="354" customWidth="1"/>
    <col min="8457" max="8457" width="4.42578125" style="354" customWidth="1"/>
    <col min="8458" max="8704" width="11.5703125" style="354"/>
    <col min="8705" max="8705" width="4.42578125" style="354" customWidth="1"/>
    <col min="8706" max="8706" width="4.7109375" style="354" customWidth="1"/>
    <col min="8707" max="8707" width="40.5703125" style="354" customWidth="1"/>
    <col min="8708" max="8708" width="6.5703125" style="354" customWidth="1"/>
    <col min="8709" max="8710" width="10.140625" style="354" customWidth="1"/>
    <col min="8711" max="8711" width="11.140625" style="354" customWidth="1"/>
    <col min="8712" max="8712" width="9.42578125" style="354" customWidth="1"/>
    <col min="8713" max="8713" width="4.42578125" style="354" customWidth="1"/>
    <col min="8714" max="8960" width="11.5703125" style="354"/>
    <col min="8961" max="8961" width="4.42578125" style="354" customWidth="1"/>
    <col min="8962" max="8962" width="4.7109375" style="354" customWidth="1"/>
    <col min="8963" max="8963" width="40.5703125" style="354" customWidth="1"/>
    <col min="8964" max="8964" width="6.5703125" style="354" customWidth="1"/>
    <col min="8965" max="8966" width="10.140625" style="354" customWidth="1"/>
    <col min="8967" max="8967" width="11.140625" style="354" customWidth="1"/>
    <col min="8968" max="8968" width="9.42578125" style="354" customWidth="1"/>
    <col min="8969" max="8969" width="4.42578125" style="354" customWidth="1"/>
    <col min="8970" max="9216" width="11.5703125" style="354"/>
    <col min="9217" max="9217" width="4.42578125" style="354" customWidth="1"/>
    <col min="9218" max="9218" width="4.7109375" style="354" customWidth="1"/>
    <col min="9219" max="9219" width="40.5703125" style="354" customWidth="1"/>
    <col min="9220" max="9220" width="6.5703125" style="354" customWidth="1"/>
    <col min="9221" max="9222" width="10.140625" style="354" customWidth="1"/>
    <col min="9223" max="9223" width="11.140625" style="354" customWidth="1"/>
    <col min="9224" max="9224" width="9.42578125" style="354" customWidth="1"/>
    <col min="9225" max="9225" width="4.42578125" style="354" customWidth="1"/>
    <col min="9226" max="9472" width="11.5703125" style="354"/>
    <col min="9473" max="9473" width="4.42578125" style="354" customWidth="1"/>
    <col min="9474" max="9474" width="4.7109375" style="354" customWidth="1"/>
    <col min="9475" max="9475" width="40.5703125" style="354" customWidth="1"/>
    <col min="9476" max="9476" width="6.5703125" style="354" customWidth="1"/>
    <col min="9477" max="9478" width="10.140625" style="354" customWidth="1"/>
    <col min="9479" max="9479" width="11.140625" style="354" customWidth="1"/>
    <col min="9480" max="9480" width="9.42578125" style="354" customWidth="1"/>
    <col min="9481" max="9481" width="4.42578125" style="354" customWidth="1"/>
    <col min="9482" max="9728" width="11.5703125" style="354"/>
    <col min="9729" max="9729" width="4.42578125" style="354" customWidth="1"/>
    <col min="9730" max="9730" width="4.7109375" style="354" customWidth="1"/>
    <col min="9731" max="9731" width="40.5703125" style="354" customWidth="1"/>
    <col min="9732" max="9732" width="6.5703125" style="354" customWidth="1"/>
    <col min="9733" max="9734" width="10.140625" style="354" customWidth="1"/>
    <col min="9735" max="9735" width="11.140625" style="354" customWidth="1"/>
    <col min="9736" max="9736" width="9.42578125" style="354" customWidth="1"/>
    <col min="9737" max="9737" width="4.42578125" style="354" customWidth="1"/>
    <col min="9738" max="9984" width="11.5703125" style="354"/>
    <col min="9985" max="9985" width="4.42578125" style="354" customWidth="1"/>
    <col min="9986" max="9986" width="4.7109375" style="354" customWidth="1"/>
    <col min="9987" max="9987" width="40.5703125" style="354" customWidth="1"/>
    <col min="9988" max="9988" width="6.5703125" style="354" customWidth="1"/>
    <col min="9989" max="9990" width="10.140625" style="354" customWidth="1"/>
    <col min="9991" max="9991" width="11.140625" style="354" customWidth="1"/>
    <col min="9992" max="9992" width="9.42578125" style="354" customWidth="1"/>
    <col min="9993" max="9993" width="4.42578125" style="354" customWidth="1"/>
    <col min="9994" max="10240" width="11.5703125" style="354"/>
    <col min="10241" max="10241" width="4.42578125" style="354" customWidth="1"/>
    <col min="10242" max="10242" width="4.7109375" style="354" customWidth="1"/>
    <col min="10243" max="10243" width="40.5703125" style="354" customWidth="1"/>
    <col min="10244" max="10244" width="6.5703125" style="354" customWidth="1"/>
    <col min="10245" max="10246" width="10.140625" style="354" customWidth="1"/>
    <col min="10247" max="10247" width="11.140625" style="354" customWidth="1"/>
    <col min="10248" max="10248" width="9.42578125" style="354" customWidth="1"/>
    <col min="10249" max="10249" width="4.42578125" style="354" customWidth="1"/>
    <col min="10250" max="10496" width="11.5703125" style="354"/>
    <col min="10497" max="10497" width="4.42578125" style="354" customWidth="1"/>
    <col min="10498" max="10498" width="4.7109375" style="354" customWidth="1"/>
    <col min="10499" max="10499" width="40.5703125" style="354" customWidth="1"/>
    <col min="10500" max="10500" width="6.5703125" style="354" customWidth="1"/>
    <col min="10501" max="10502" width="10.140625" style="354" customWidth="1"/>
    <col min="10503" max="10503" width="11.140625" style="354" customWidth="1"/>
    <col min="10504" max="10504" width="9.42578125" style="354" customWidth="1"/>
    <col min="10505" max="10505" width="4.42578125" style="354" customWidth="1"/>
    <col min="10506" max="10752" width="11.5703125" style="354"/>
    <col min="10753" max="10753" width="4.42578125" style="354" customWidth="1"/>
    <col min="10754" max="10754" width="4.7109375" style="354" customWidth="1"/>
    <col min="10755" max="10755" width="40.5703125" style="354" customWidth="1"/>
    <col min="10756" max="10756" width="6.5703125" style="354" customWidth="1"/>
    <col min="10757" max="10758" width="10.140625" style="354" customWidth="1"/>
    <col min="10759" max="10759" width="11.140625" style="354" customWidth="1"/>
    <col min="10760" max="10760" width="9.42578125" style="354" customWidth="1"/>
    <col min="10761" max="10761" width="4.42578125" style="354" customWidth="1"/>
    <col min="10762" max="11008" width="11.5703125" style="354"/>
    <col min="11009" max="11009" width="4.42578125" style="354" customWidth="1"/>
    <col min="11010" max="11010" width="4.7109375" style="354" customWidth="1"/>
    <col min="11011" max="11011" width="40.5703125" style="354" customWidth="1"/>
    <col min="11012" max="11012" width="6.5703125" style="354" customWidth="1"/>
    <col min="11013" max="11014" width="10.140625" style="354" customWidth="1"/>
    <col min="11015" max="11015" width="11.140625" style="354" customWidth="1"/>
    <col min="11016" max="11016" width="9.42578125" style="354" customWidth="1"/>
    <col min="11017" max="11017" width="4.42578125" style="354" customWidth="1"/>
    <col min="11018" max="11264" width="11.5703125" style="354"/>
    <col min="11265" max="11265" width="4.42578125" style="354" customWidth="1"/>
    <col min="11266" max="11266" width="4.7109375" style="354" customWidth="1"/>
    <col min="11267" max="11267" width="40.5703125" style="354" customWidth="1"/>
    <col min="11268" max="11268" width="6.5703125" style="354" customWidth="1"/>
    <col min="11269" max="11270" width="10.140625" style="354" customWidth="1"/>
    <col min="11271" max="11271" width="11.140625" style="354" customWidth="1"/>
    <col min="11272" max="11272" width="9.42578125" style="354" customWidth="1"/>
    <col min="11273" max="11273" width="4.42578125" style="354" customWidth="1"/>
    <col min="11274" max="11520" width="11.5703125" style="354"/>
    <col min="11521" max="11521" width="4.42578125" style="354" customWidth="1"/>
    <col min="11522" max="11522" width="4.7109375" style="354" customWidth="1"/>
    <col min="11523" max="11523" width="40.5703125" style="354" customWidth="1"/>
    <col min="11524" max="11524" width="6.5703125" style="354" customWidth="1"/>
    <col min="11525" max="11526" width="10.140625" style="354" customWidth="1"/>
    <col min="11527" max="11527" width="11.140625" style="354" customWidth="1"/>
    <col min="11528" max="11528" width="9.42578125" style="354" customWidth="1"/>
    <col min="11529" max="11529" width="4.42578125" style="354" customWidth="1"/>
    <col min="11530" max="11776" width="11.5703125" style="354"/>
    <col min="11777" max="11777" width="4.42578125" style="354" customWidth="1"/>
    <col min="11778" max="11778" width="4.7109375" style="354" customWidth="1"/>
    <col min="11779" max="11779" width="40.5703125" style="354" customWidth="1"/>
    <col min="11780" max="11780" width="6.5703125" style="354" customWidth="1"/>
    <col min="11781" max="11782" width="10.140625" style="354" customWidth="1"/>
    <col min="11783" max="11783" width="11.140625" style="354" customWidth="1"/>
    <col min="11784" max="11784" width="9.42578125" style="354" customWidth="1"/>
    <col min="11785" max="11785" width="4.42578125" style="354" customWidth="1"/>
    <col min="11786" max="12032" width="11.5703125" style="354"/>
    <col min="12033" max="12033" width="4.42578125" style="354" customWidth="1"/>
    <col min="12034" max="12034" width="4.7109375" style="354" customWidth="1"/>
    <col min="12035" max="12035" width="40.5703125" style="354" customWidth="1"/>
    <col min="12036" max="12036" width="6.5703125" style="354" customWidth="1"/>
    <col min="12037" max="12038" width="10.140625" style="354" customWidth="1"/>
    <col min="12039" max="12039" width="11.140625" style="354" customWidth="1"/>
    <col min="12040" max="12040" width="9.42578125" style="354" customWidth="1"/>
    <col min="12041" max="12041" width="4.42578125" style="354" customWidth="1"/>
    <col min="12042" max="12288" width="11.5703125" style="354"/>
    <col min="12289" max="12289" width="4.42578125" style="354" customWidth="1"/>
    <col min="12290" max="12290" width="4.7109375" style="354" customWidth="1"/>
    <col min="12291" max="12291" width="40.5703125" style="354" customWidth="1"/>
    <col min="12292" max="12292" width="6.5703125" style="354" customWidth="1"/>
    <col min="12293" max="12294" width="10.140625" style="354" customWidth="1"/>
    <col min="12295" max="12295" width="11.140625" style="354" customWidth="1"/>
    <col min="12296" max="12296" width="9.42578125" style="354" customWidth="1"/>
    <col min="12297" max="12297" width="4.42578125" style="354" customWidth="1"/>
    <col min="12298" max="12544" width="11.5703125" style="354"/>
    <col min="12545" max="12545" width="4.42578125" style="354" customWidth="1"/>
    <col min="12546" max="12546" width="4.7109375" style="354" customWidth="1"/>
    <col min="12547" max="12547" width="40.5703125" style="354" customWidth="1"/>
    <col min="12548" max="12548" width="6.5703125" style="354" customWidth="1"/>
    <col min="12549" max="12550" width="10.140625" style="354" customWidth="1"/>
    <col min="12551" max="12551" width="11.140625" style="354" customWidth="1"/>
    <col min="12552" max="12552" width="9.42578125" style="354" customWidth="1"/>
    <col min="12553" max="12553" width="4.42578125" style="354" customWidth="1"/>
    <col min="12554" max="12800" width="11.5703125" style="354"/>
    <col min="12801" max="12801" width="4.42578125" style="354" customWidth="1"/>
    <col min="12802" max="12802" width="4.7109375" style="354" customWidth="1"/>
    <col min="12803" max="12803" width="40.5703125" style="354" customWidth="1"/>
    <col min="12804" max="12804" width="6.5703125" style="354" customWidth="1"/>
    <col min="12805" max="12806" width="10.140625" style="354" customWidth="1"/>
    <col min="12807" max="12807" width="11.140625" style="354" customWidth="1"/>
    <col min="12808" max="12808" width="9.42578125" style="354" customWidth="1"/>
    <col min="12809" max="12809" width="4.42578125" style="354" customWidth="1"/>
    <col min="12810" max="13056" width="11.5703125" style="354"/>
    <col min="13057" max="13057" width="4.42578125" style="354" customWidth="1"/>
    <col min="13058" max="13058" width="4.7109375" style="354" customWidth="1"/>
    <col min="13059" max="13059" width="40.5703125" style="354" customWidth="1"/>
    <col min="13060" max="13060" width="6.5703125" style="354" customWidth="1"/>
    <col min="13061" max="13062" width="10.140625" style="354" customWidth="1"/>
    <col min="13063" max="13063" width="11.140625" style="354" customWidth="1"/>
    <col min="13064" max="13064" width="9.42578125" style="354" customWidth="1"/>
    <col min="13065" max="13065" width="4.42578125" style="354" customWidth="1"/>
    <col min="13066" max="13312" width="11.5703125" style="354"/>
    <col min="13313" max="13313" width="4.42578125" style="354" customWidth="1"/>
    <col min="13314" max="13314" width="4.7109375" style="354" customWidth="1"/>
    <col min="13315" max="13315" width="40.5703125" style="354" customWidth="1"/>
    <col min="13316" max="13316" width="6.5703125" style="354" customWidth="1"/>
    <col min="13317" max="13318" width="10.140625" style="354" customWidth="1"/>
    <col min="13319" max="13319" width="11.140625" style="354" customWidth="1"/>
    <col min="13320" max="13320" width="9.42578125" style="354" customWidth="1"/>
    <col min="13321" max="13321" width="4.42578125" style="354" customWidth="1"/>
    <col min="13322" max="13568" width="11.5703125" style="354"/>
    <col min="13569" max="13569" width="4.42578125" style="354" customWidth="1"/>
    <col min="13570" max="13570" width="4.7109375" style="354" customWidth="1"/>
    <col min="13571" max="13571" width="40.5703125" style="354" customWidth="1"/>
    <col min="13572" max="13572" width="6.5703125" style="354" customWidth="1"/>
    <col min="13573" max="13574" width="10.140625" style="354" customWidth="1"/>
    <col min="13575" max="13575" width="11.140625" style="354" customWidth="1"/>
    <col min="13576" max="13576" width="9.42578125" style="354" customWidth="1"/>
    <col min="13577" max="13577" width="4.42578125" style="354" customWidth="1"/>
    <col min="13578" max="13824" width="11.5703125" style="354"/>
    <col min="13825" max="13825" width="4.42578125" style="354" customWidth="1"/>
    <col min="13826" max="13826" width="4.7109375" style="354" customWidth="1"/>
    <col min="13827" max="13827" width="40.5703125" style="354" customWidth="1"/>
    <col min="13828" max="13828" width="6.5703125" style="354" customWidth="1"/>
    <col min="13829" max="13830" width="10.140625" style="354" customWidth="1"/>
    <col min="13831" max="13831" width="11.140625" style="354" customWidth="1"/>
    <col min="13832" max="13832" width="9.42578125" style="354" customWidth="1"/>
    <col min="13833" max="13833" width="4.42578125" style="354" customWidth="1"/>
    <col min="13834" max="14080" width="11.5703125" style="354"/>
    <col min="14081" max="14081" width="4.42578125" style="354" customWidth="1"/>
    <col min="14082" max="14082" width="4.7109375" style="354" customWidth="1"/>
    <col min="14083" max="14083" width="40.5703125" style="354" customWidth="1"/>
    <col min="14084" max="14084" width="6.5703125" style="354" customWidth="1"/>
    <col min="14085" max="14086" width="10.140625" style="354" customWidth="1"/>
    <col min="14087" max="14087" width="11.140625" style="354" customWidth="1"/>
    <col min="14088" max="14088" width="9.42578125" style="354" customWidth="1"/>
    <col min="14089" max="14089" width="4.42578125" style="354" customWidth="1"/>
    <col min="14090" max="14336" width="11.5703125" style="354"/>
    <col min="14337" max="14337" width="4.42578125" style="354" customWidth="1"/>
    <col min="14338" max="14338" width="4.7109375" style="354" customWidth="1"/>
    <col min="14339" max="14339" width="40.5703125" style="354" customWidth="1"/>
    <col min="14340" max="14340" width="6.5703125" style="354" customWidth="1"/>
    <col min="14341" max="14342" width="10.140625" style="354" customWidth="1"/>
    <col min="14343" max="14343" width="11.140625" style="354" customWidth="1"/>
    <col min="14344" max="14344" width="9.42578125" style="354" customWidth="1"/>
    <col min="14345" max="14345" width="4.42578125" style="354" customWidth="1"/>
    <col min="14346" max="14592" width="11.5703125" style="354"/>
    <col min="14593" max="14593" width="4.42578125" style="354" customWidth="1"/>
    <col min="14594" max="14594" width="4.7109375" style="354" customWidth="1"/>
    <col min="14595" max="14595" width="40.5703125" style="354" customWidth="1"/>
    <col min="14596" max="14596" width="6.5703125" style="354" customWidth="1"/>
    <col min="14597" max="14598" width="10.140625" style="354" customWidth="1"/>
    <col min="14599" max="14599" width="11.140625" style="354" customWidth="1"/>
    <col min="14600" max="14600" width="9.42578125" style="354" customWidth="1"/>
    <col min="14601" max="14601" width="4.42578125" style="354" customWidth="1"/>
    <col min="14602" max="14848" width="11.5703125" style="354"/>
    <col min="14849" max="14849" width="4.42578125" style="354" customWidth="1"/>
    <col min="14850" max="14850" width="4.7109375" style="354" customWidth="1"/>
    <col min="14851" max="14851" width="40.5703125" style="354" customWidth="1"/>
    <col min="14852" max="14852" width="6.5703125" style="354" customWidth="1"/>
    <col min="14853" max="14854" width="10.140625" style="354" customWidth="1"/>
    <col min="14855" max="14855" width="11.140625" style="354" customWidth="1"/>
    <col min="14856" max="14856" width="9.42578125" style="354" customWidth="1"/>
    <col min="14857" max="14857" width="4.42578125" style="354" customWidth="1"/>
    <col min="14858" max="15104" width="11.5703125" style="354"/>
    <col min="15105" max="15105" width="4.42578125" style="354" customWidth="1"/>
    <col min="15106" max="15106" width="4.7109375" style="354" customWidth="1"/>
    <col min="15107" max="15107" width="40.5703125" style="354" customWidth="1"/>
    <col min="15108" max="15108" width="6.5703125" style="354" customWidth="1"/>
    <col min="15109" max="15110" width="10.140625" style="354" customWidth="1"/>
    <col min="15111" max="15111" width="11.140625" style="354" customWidth="1"/>
    <col min="15112" max="15112" width="9.42578125" style="354" customWidth="1"/>
    <col min="15113" max="15113" width="4.42578125" style="354" customWidth="1"/>
    <col min="15114" max="15360" width="11.5703125" style="354"/>
    <col min="15361" max="15361" width="4.42578125" style="354" customWidth="1"/>
    <col min="15362" max="15362" width="4.7109375" style="354" customWidth="1"/>
    <col min="15363" max="15363" width="40.5703125" style="354" customWidth="1"/>
    <col min="15364" max="15364" width="6.5703125" style="354" customWidth="1"/>
    <col min="15365" max="15366" width="10.140625" style="354" customWidth="1"/>
    <col min="15367" max="15367" width="11.140625" style="354" customWidth="1"/>
    <col min="15368" max="15368" width="9.42578125" style="354" customWidth="1"/>
    <col min="15369" max="15369" width="4.42578125" style="354" customWidth="1"/>
    <col min="15370" max="15616" width="11.5703125" style="354"/>
    <col min="15617" max="15617" width="4.42578125" style="354" customWidth="1"/>
    <col min="15618" max="15618" width="4.7109375" style="354" customWidth="1"/>
    <col min="15619" max="15619" width="40.5703125" style="354" customWidth="1"/>
    <col min="15620" max="15620" width="6.5703125" style="354" customWidth="1"/>
    <col min="15621" max="15622" width="10.140625" style="354" customWidth="1"/>
    <col min="15623" max="15623" width="11.140625" style="354" customWidth="1"/>
    <col min="15624" max="15624" width="9.42578125" style="354" customWidth="1"/>
    <col min="15625" max="15625" width="4.42578125" style="354" customWidth="1"/>
    <col min="15626" max="15872" width="11.5703125" style="354"/>
    <col min="15873" max="15873" width="4.42578125" style="354" customWidth="1"/>
    <col min="15874" max="15874" width="4.7109375" style="354" customWidth="1"/>
    <col min="15875" max="15875" width="40.5703125" style="354" customWidth="1"/>
    <col min="15876" max="15876" width="6.5703125" style="354" customWidth="1"/>
    <col min="15877" max="15878" width="10.140625" style="354" customWidth="1"/>
    <col min="15879" max="15879" width="11.140625" style="354" customWidth="1"/>
    <col min="15880" max="15880" width="9.42578125" style="354" customWidth="1"/>
    <col min="15881" max="15881" width="4.42578125" style="354" customWidth="1"/>
    <col min="15882" max="16128" width="11.5703125" style="354"/>
    <col min="16129" max="16129" width="4.42578125" style="354" customWidth="1"/>
    <col min="16130" max="16130" width="4.7109375" style="354" customWidth="1"/>
    <col min="16131" max="16131" width="40.5703125" style="354" customWidth="1"/>
    <col min="16132" max="16132" width="6.5703125" style="354" customWidth="1"/>
    <col min="16133" max="16134" width="10.140625" style="354" customWidth="1"/>
    <col min="16135" max="16135" width="11.140625" style="354" customWidth="1"/>
    <col min="16136" max="16136" width="9.42578125" style="354" customWidth="1"/>
    <col min="16137" max="16137" width="4.42578125" style="354" customWidth="1"/>
    <col min="16138" max="16384" width="11.5703125" style="354"/>
  </cols>
  <sheetData>
    <row r="2" spans="1:8" ht="18">
      <c r="A2" s="353"/>
      <c r="B2" s="490" t="s">
        <v>135</v>
      </c>
      <c r="C2" s="491"/>
      <c r="D2" s="491"/>
      <c r="E2" s="491"/>
      <c r="F2" s="491"/>
      <c r="G2" s="491"/>
      <c r="H2" s="492"/>
    </row>
    <row r="3" spans="1:8" ht="36" customHeight="1">
      <c r="A3" s="353"/>
      <c r="B3" s="493" t="str">
        <f>'Lot 01_Maç'!A3</f>
        <v>RESTAURATION DU CLOS-COUVERT D'UN ENSEMBLE DE MAISONS ALIGNÉES EN SECTEUR SAUVEGARDÉ</v>
      </c>
      <c r="C3" s="494"/>
      <c r="D3" s="494"/>
      <c r="E3" s="494"/>
      <c r="F3" s="494"/>
      <c r="G3" s="494"/>
      <c r="H3" s="495"/>
    </row>
    <row r="4" spans="1:8" ht="18">
      <c r="A4" s="353"/>
      <c r="B4" s="493" t="str">
        <f>'Lot 01_Maç'!A4</f>
        <v>4-12 RUE DE LA GRANDE CHAUSSÉE</v>
      </c>
      <c r="C4" s="494"/>
      <c r="D4" s="494"/>
      <c r="E4" s="494"/>
      <c r="F4" s="494"/>
      <c r="G4" s="494"/>
      <c r="H4" s="495"/>
    </row>
    <row r="5" spans="1:8" ht="18">
      <c r="A5" s="353"/>
      <c r="B5" s="496" t="str">
        <f>'Lot 01_Maç-PSE1'!A5</f>
        <v>LOT 01 - INSTALLATION - MAÇONNERIE - PIERRE DE TAILLE - PSE1</v>
      </c>
      <c r="C5" s="497"/>
      <c r="D5" s="497"/>
      <c r="E5" s="497"/>
      <c r="F5" s="497"/>
      <c r="G5" s="497"/>
      <c r="H5" s="498"/>
    </row>
    <row r="6" spans="1:8">
      <c r="A6" s="355"/>
      <c r="B6" s="356"/>
      <c r="C6" s="357"/>
      <c r="D6" s="358"/>
      <c r="E6" s="359"/>
      <c r="F6" s="359"/>
      <c r="G6" s="360"/>
      <c r="H6" s="361"/>
    </row>
    <row r="7" spans="1:8" ht="35.1" customHeight="1">
      <c r="A7" s="362"/>
      <c r="B7" s="487" t="str">
        <f>'Lot 01_Maç-PSE1'!C16</f>
        <v>sous total h.t. ÉCHAFAUDAGES, AGRÉS ET PROTECTIONS</v>
      </c>
      <c r="C7" s="487"/>
      <c r="D7" s="487"/>
      <c r="E7" s="487"/>
      <c r="F7" s="487"/>
      <c r="G7" s="489">
        <f>'Lot 01_Maç-PSE1'!H16</f>
        <v>0</v>
      </c>
      <c r="H7" s="489"/>
    </row>
    <row r="8" spans="1:8" ht="35.1" customHeight="1">
      <c r="A8" s="362"/>
      <c r="B8" s="487" t="str">
        <f>'Lot 01_Maç-PSE1'!C33</f>
        <v>sous total h.t. OUVRAGES DE BRIQUES</v>
      </c>
      <c r="C8" s="487"/>
      <c r="D8" s="487"/>
      <c r="E8" s="487"/>
      <c r="F8" s="487"/>
      <c r="G8" s="489">
        <f>'Lot 01_Maç-PSE1'!H33</f>
        <v>0</v>
      </c>
      <c r="H8" s="489"/>
    </row>
    <row r="9" spans="1:8" ht="15">
      <c r="A9" s="362"/>
      <c r="B9" s="363"/>
      <c r="C9" s="363"/>
      <c r="D9" s="363"/>
      <c r="E9" s="364"/>
      <c r="F9" s="364"/>
      <c r="G9" s="365"/>
      <c r="H9" s="366"/>
    </row>
    <row r="10" spans="1:8" ht="80.099999999999994" customHeight="1">
      <c r="A10" s="355"/>
      <c r="B10" s="487" t="str">
        <f>"Total général HT - " &amp;B5</f>
        <v>Total général HT - LOT 01 - INSTALLATION - MAÇONNERIE - PIERRE DE TAILLE - PSE1</v>
      </c>
      <c r="C10" s="487"/>
      <c r="D10" s="487"/>
      <c r="E10" s="487"/>
      <c r="F10" s="487"/>
      <c r="G10" s="488">
        <f>SUM(G7:H8)</f>
        <v>0</v>
      </c>
      <c r="H10" s="488"/>
    </row>
    <row r="11" spans="1:8" ht="24.95" customHeight="1">
      <c r="A11" s="355"/>
      <c r="B11" s="487" t="s">
        <v>136</v>
      </c>
      <c r="C11" s="487"/>
      <c r="D11" s="487"/>
      <c r="E11" s="487"/>
      <c r="F11" s="487"/>
      <c r="G11" s="488">
        <f>G10*0.2</f>
        <v>0</v>
      </c>
      <c r="H11" s="488"/>
    </row>
    <row r="12" spans="1:8" ht="80.099999999999994" customHeight="1">
      <c r="A12" s="355"/>
      <c r="B12" s="487" t="str">
        <f>"Total général TTC - " &amp;B5</f>
        <v>Total général TTC - LOT 01 - INSTALLATION - MAÇONNERIE - PIERRE DE TAILLE - PSE1</v>
      </c>
      <c r="C12" s="487"/>
      <c r="D12" s="487"/>
      <c r="E12" s="487"/>
      <c r="F12" s="487"/>
      <c r="G12" s="488">
        <f>G10+G11</f>
        <v>0</v>
      </c>
      <c r="H12" s="488"/>
    </row>
    <row r="13" spans="1:8">
      <c r="A13" s="355"/>
      <c r="B13" s="356"/>
      <c r="C13" s="357"/>
      <c r="D13" s="358"/>
      <c r="E13" s="359"/>
      <c r="F13" s="359"/>
      <c r="G13" s="360"/>
      <c r="H13" s="361"/>
    </row>
    <row r="14" spans="1:8" outlineLevel="1">
      <c r="A14" s="367"/>
      <c r="B14" s="368" t="s">
        <v>137</v>
      </c>
      <c r="C14" s="367"/>
      <c r="D14" s="367"/>
      <c r="E14" s="369"/>
      <c r="F14" s="369"/>
      <c r="G14" s="369"/>
      <c r="H14" s="369"/>
    </row>
    <row r="15" spans="1:8" outlineLevel="1">
      <c r="A15" s="367"/>
      <c r="B15" s="370" t="s">
        <v>138</v>
      </c>
      <c r="C15" s="367"/>
      <c r="D15" s="367"/>
      <c r="E15" s="369"/>
      <c r="F15" s="369"/>
      <c r="G15" s="369"/>
      <c r="H15" s="369"/>
    </row>
    <row r="16" spans="1:8" outlineLevel="1">
      <c r="A16" s="367"/>
      <c r="B16" s="371" t="s">
        <v>139</v>
      </c>
      <c r="C16" s="367"/>
      <c r="D16" s="372">
        <v>1.3</v>
      </c>
      <c r="E16" s="369"/>
      <c r="F16" s="369"/>
      <c r="G16" s="369"/>
      <c r="H16" s="369"/>
    </row>
    <row r="17" spans="1:8" outlineLevel="1">
      <c r="A17" s="367"/>
      <c r="B17" s="371" t="s">
        <v>140</v>
      </c>
      <c r="C17" s="367"/>
      <c r="D17" s="367"/>
      <c r="E17" s="373"/>
      <c r="F17" s="373"/>
      <c r="G17" s="374" t="str">
        <f>IF(C17="","",1)</f>
        <v/>
      </c>
      <c r="H17" s="375" t="str">
        <f>IF(D17="","",1)</f>
        <v/>
      </c>
    </row>
    <row r="18" spans="1:8" ht="12.75" customHeight="1" outlineLevel="1">
      <c r="A18" s="367"/>
      <c r="B18" s="370" t="s">
        <v>141</v>
      </c>
      <c r="C18" s="367"/>
      <c r="D18" s="373"/>
      <c r="E18" s="373"/>
      <c r="F18" s="375" t="str">
        <f>IF(D18="","",1)</f>
        <v/>
      </c>
      <c r="G18" s="376"/>
    </row>
    <row r="19" spans="1:8" ht="12.75" customHeight="1" outlineLevel="1">
      <c r="A19" s="367"/>
      <c r="B19" s="371" t="s">
        <v>142</v>
      </c>
      <c r="C19" s="367"/>
      <c r="D19" s="377" t="s">
        <v>143</v>
      </c>
      <c r="E19" s="377"/>
      <c r="H19" s="378" t="s">
        <v>144</v>
      </c>
    </row>
    <row r="20" spans="1:8" ht="12.75" customHeight="1" outlineLevel="1">
      <c r="A20" s="367"/>
      <c r="B20" s="371" t="s">
        <v>145</v>
      </c>
      <c r="C20" s="367"/>
      <c r="D20" s="377" t="s">
        <v>146</v>
      </c>
      <c r="E20" s="377"/>
      <c r="H20" s="378" t="s">
        <v>144</v>
      </c>
    </row>
    <row r="21" spans="1:8" ht="12.75" customHeight="1" outlineLevel="1">
      <c r="A21" s="367"/>
      <c r="B21" s="371" t="s">
        <v>147</v>
      </c>
      <c r="C21" s="367"/>
      <c r="D21" s="377" t="s">
        <v>148</v>
      </c>
      <c r="E21" s="377"/>
      <c r="H21" s="378" t="s">
        <v>144</v>
      </c>
    </row>
    <row r="22" spans="1:8" ht="12.75" customHeight="1" outlineLevel="1">
      <c r="A22" s="367"/>
      <c r="B22" s="371" t="s">
        <v>149</v>
      </c>
      <c r="C22" s="367"/>
      <c r="D22" s="377" t="s">
        <v>150</v>
      </c>
      <c r="E22" s="377"/>
      <c r="H22" s="378" t="s">
        <v>144</v>
      </c>
    </row>
    <row r="23" spans="1:8" ht="12.75" customHeight="1" outlineLevel="1">
      <c r="A23" s="367"/>
      <c r="B23" s="371" t="s">
        <v>151</v>
      </c>
      <c r="C23" s="367"/>
      <c r="D23" s="377" t="s">
        <v>152</v>
      </c>
      <c r="E23" s="377"/>
      <c r="H23" s="378" t="s">
        <v>144</v>
      </c>
    </row>
    <row r="24" spans="1:8" outlineLevel="1">
      <c r="A24" s="367"/>
      <c r="B24" s="371"/>
      <c r="C24" s="367"/>
      <c r="D24" s="367"/>
      <c r="E24" s="369"/>
      <c r="F24" s="369"/>
      <c r="G24" s="369"/>
      <c r="H24" s="369"/>
    </row>
    <row r="25" spans="1:8" outlineLevel="1">
      <c r="A25" s="367"/>
      <c r="B25" s="371"/>
      <c r="C25" s="367"/>
      <c r="D25" s="367"/>
      <c r="E25" s="369"/>
      <c r="F25" s="369"/>
      <c r="G25" s="369"/>
      <c r="H25" s="369"/>
    </row>
    <row r="26" spans="1:8" outlineLevel="1">
      <c r="A26" s="367"/>
      <c r="B26" s="379" t="s">
        <v>195</v>
      </c>
      <c r="C26" s="367"/>
      <c r="D26" s="367"/>
      <c r="E26" s="369"/>
      <c r="F26" s="369"/>
      <c r="G26" s="369"/>
      <c r="H26" s="369"/>
    </row>
    <row r="27" spans="1:8" outlineLevel="1">
      <c r="A27" s="367"/>
      <c r="B27" s="371"/>
      <c r="C27" s="367"/>
      <c r="D27" s="367"/>
      <c r="E27" s="369"/>
      <c r="F27" s="369"/>
      <c r="G27" s="369"/>
      <c r="H27" s="369"/>
    </row>
    <row r="28" spans="1:8" outlineLevel="1">
      <c r="A28" s="367"/>
      <c r="B28" s="371" t="s">
        <v>153</v>
      </c>
      <c r="C28" s="367"/>
      <c r="D28" s="367"/>
      <c r="E28" s="369"/>
      <c r="F28" s="369"/>
      <c r="G28" s="369"/>
      <c r="H28" s="369"/>
    </row>
    <row r="29" spans="1:8" outlineLevel="1">
      <c r="A29" s="367"/>
      <c r="B29" s="371"/>
      <c r="C29" s="367"/>
      <c r="D29" s="367"/>
      <c r="E29" s="369"/>
      <c r="F29" s="369"/>
      <c r="G29" s="369"/>
      <c r="H29" s="369"/>
    </row>
    <row r="30" spans="1:8" outlineLevel="1">
      <c r="A30" s="367"/>
      <c r="B30" s="371" t="s">
        <v>154</v>
      </c>
      <c r="C30" s="367"/>
      <c r="D30" s="367"/>
      <c r="E30" s="369"/>
      <c r="F30" s="369"/>
      <c r="G30" s="369"/>
      <c r="H30" s="369"/>
    </row>
    <row r="31" spans="1:8" outlineLevel="1">
      <c r="A31" s="367"/>
      <c r="B31" s="371" t="s">
        <v>155</v>
      </c>
      <c r="C31" s="367"/>
      <c r="D31" s="367"/>
      <c r="E31" s="369"/>
      <c r="F31" s="369"/>
      <c r="G31" s="369"/>
      <c r="H31" s="369"/>
    </row>
    <row r="32" spans="1:8" outlineLevel="1">
      <c r="A32" s="367"/>
      <c r="B32" s="371" t="s">
        <v>156</v>
      </c>
      <c r="C32" s="367"/>
      <c r="D32" s="367"/>
      <c r="E32" s="369"/>
      <c r="F32" s="369"/>
      <c r="G32" s="369"/>
      <c r="H32" s="369"/>
    </row>
    <row r="33" spans="4:4" outlineLevel="1">
      <c r="D33" s="380"/>
    </row>
    <row r="34" spans="4:4">
      <c r="D34" s="380"/>
    </row>
    <row r="35" spans="4:4">
      <c r="D35" s="380"/>
    </row>
  </sheetData>
  <sheetProtection selectLockedCells="1" selectUnlockedCells="1"/>
  <mergeCells count="14">
    <mergeCell ref="B11:F11"/>
    <mergeCell ref="G11:H11"/>
    <mergeCell ref="B12:F12"/>
    <mergeCell ref="G12:H12"/>
    <mergeCell ref="B10:F10"/>
    <mergeCell ref="G10:H10"/>
    <mergeCell ref="B8:F8"/>
    <mergeCell ref="G8:H8"/>
    <mergeCell ref="B2:H2"/>
    <mergeCell ref="B3:H3"/>
    <mergeCell ref="B4:H4"/>
    <mergeCell ref="B5:H5"/>
    <mergeCell ref="B7:F7"/>
    <mergeCell ref="G7:H7"/>
  </mergeCells>
  <printOptions horizontalCentered="1"/>
  <pageMargins left="0.39370078740157483" right="0.39370078740157483" top="0.98425196850393704" bottom="0.98425196850393704" header="0.39370078740157483" footer="0.39370078740157483"/>
  <pageSetup paperSize="9" scale="80" firstPageNumber="0" orientation="portrait" r:id="rId1"/>
  <headerFooter>
    <oddHeader>&amp;LDépartement du Nord (59)
LILLE
4-12 rue de la Grande Chaussée
Restauration du clos-couvert d'un ensemble de maisons alignées en secteur sauvegardé&amp;CRécapitulation générale
Lot 01 - Installations - Maçonnerie - Pierre de taille - PSE1&amp;RFévrier 2026</oddHeader>
    <oddFooter>&amp;LPhase DCE - DPGF&amp;RPage &amp;"Arial,Gras"&amp;P&amp;"Arial,Normal" /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A7EC13-EABB-459C-AFD4-DF4D56CDFD3A}">
  <dimension ref="A2:H34"/>
  <sheetViews>
    <sheetView topLeftCell="A4" zoomScale="97" zoomScaleNormal="97" workbookViewId="0">
      <selection activeCell="B27" sqref="B27"/>
    </sheetView>
  </sheetViews>
  <sheetFormatPr baseColWidth="10" defaultColWidth="11.5703125" defaultRowHeight="12.75" outlineLevelRow="1"/>
  <cols>
    <col min="1" max="1" width="4.42578125" style="354" customWidth="1"/>
    <col min="2" max="2" width="4.7109375" style="354" customWidth="1"/>
    <col min="3" max="3" width="40.7109375" style="354" customWidth="1"/>
    <col min="4" max="4" width="6.7109375" style="354" customWidth="1"/>
    <col min="5" max="5" width="10.7109375" style="354" customWidth="1"/>
    <col min="6" max="6" width="5.7109375" style="354" customWidth="1"/>
    <col min="7" max="7" width="10.7109375" style="354" customWidth="1"/>
    <col min="8" max="8" width="15.7109375" style="354" customWidth="1"/>
    <col min="9" max="9" width="4.42578125" style="354" customWidth="1"/>
    <col min="10" max="256" width="11.5703125" style="354"/>
    <col min="257" max="257" width="4.42578125" style="354" customWidth="1"/>
    <col min="258" max="258" width="4.7109375" style="354" customWidth="1"/>
    <col min="259" max="259" width="40.5703125" style="354" customWidth="1"/>
    <col min="260" max="260" width="6.5703125" style="354" customWidth="1"/>
    <col min="261" max="262" width="10.140625" style="354" customWidth="1"/>
    <col min="263" max="263" width="11.140625" style="354" customWidth="1"/>
    <col min="264" max="264" width="9.42578125" style="354" customWidth="1"/>
    <col min="265" max="265" width="4.42578125" style="354" customWidth="1"/>
    <col min="266" max="512" width="11.5703125" style="354"/>
    <col min="513" max="513" width="4.42578125" style="354" customWidth="1"/>
    <col min="514" max="514" width="4.7109375" style="354" customWidth="1"/>
    <col min="515" max="515" width="40.5703125" style="354" customWidth="1"/>
    <col min="516" max="516" width="6.5703125" style="354" customWidth="1"/>
    <col min="517" max="518" width="10.140625" style="354" customWidth="1"/>
    <col min="519" max="519" width="11.140625" style="354" customWidth="1"/>
    <col min="520" max="520" width="9.42578125" style="354" customWidth="1"/>
    <col min="521" max="521" width="4.42578125" style="354" customWidth="1"/>
    <col min="522" max="768" width="11.5703125" style="354"/>
    <col min="769" max="769" width="4.42578125" style="354" customWidth="1"/>
    <col min="770" max="770" width="4.7109375" style="354" customWidth="1"/>
    <col min="771" max="771" width="40.5703125" style="354" customWidth="1"/>
    <col min="772" max="772" width="6.5703125" style="354" customWidth="1"/>
    <col min="773" max="774" width="10.140625" style="354" customWidth="1"/>
    <col min="775" max="775" width="11.140625" style="354" customWidth="1"/>
    <col min="776" max="776" width="9.42578125" style="354" customWidth="1"/>
    <col min="777" max="777" width="4.42578125" style="354" customWidth="1"/>
    <col min="778" max="1024" width="11.5703125" style="354"/>
    <col min="1025" max="1025" width="4.42578125" style="354" customWidth="1"/>
    <col min="1026" max="1026" width="4.7109375" style="354" customWidth="1"/>
    <col min="1027" max="1027" width="40.5703125" style="354" customWidth="1"/>
    <col min="1028" max="1028" width="6.5703125" style="354" customWidth="1"/>
    <col min="1029" max="1030" width="10.140625" style="354" customWidth="1"/>
    <col min="1031" max="1031" width="11.140625" style="354" customWidth="1"/>
    <col min="1032" max="1032" width="9.42578125" style="354" customWidth="1"/>
    <col min="1033" max="1033" width="4.42578125" style="354" customWidth="1"/>
    <col min="1034" max="1280" width="11.5703125" style="354"/>
    <col min="1281" max="1281" width="4.42578125" style="354" customWidth="1"/>
    <col min="1282" max="1282" width="4.7109375" style="354" customWidth="1"/>
    <col min="1283" max="1283" width="40.5703125" style="354" customWidth="1"/>
    <col min="1284" max="1284" width="6.5703125" style="354" customWidth="1"/>
    <col min="1285" max="1286" width="10.140625" style="354" customWidth="1"/>
    <col min="1287" max="1287" width="11.140625" style="354" customWidth="1"/>
    <col min="1288" max="1288" width="9.42578125" style="354" customWidth="1"/>
    <col min="1289" max="1289" width="4.42578125" style="354" customWidth="1"/>
    <col min="1290" max="1536" width="11.5703125" style="354"/>
    <col min="1537" max="1537" width="4.42578125" style="354" customWidth="1"/>
    <col min="1538" max="1538" width="4.7109375" style="354" customWidth="1"/>
    <col min="1539" max="1539" width="40.5703125" style="354" customWidth="1"/>
    <col min="1540" max="1540" width="6.5703125" style="354" customWidth="1"/>
    <col min="1541" max="1542" width="10.140625" style="354" customWidth="1"/>
    <col min="1543" max="1543" width="11.140625" style="354" customWidth="1"/>
    <col min="1544" max="1544" width="9.42578125" style="354" customWidth="1"/>
    <col min="1545" max="1545" width="4.42578125" style="354" customWidth="1"/>
    <col min="1546" max="1792" width="11.5703125" style="354"/>
    <col min="1793" max="1793" width="4.42578125" style="354" customWidth="1"/>
    <col min="1794" max="1794" width="4.7109375" style="354" customWidth="1"/>
    <col min="1795" max="1795" width="40.5703125" style="354" customWidth="1"/>
    <col min="1796" max="1796" width="6.5703125" style="354" customWidth="1"/>
    <col min="1797" max="1798" width="10.140625" style="354" customWidth="1"/>
    <col min="1799" max="1799" width="11.140625" style="354" customWidth="1"/>
    <col min="1800" max="1800" width="9.42578125" style="354" customWidth="1"/>
    <col min="1801" max="1801" width="4.42578125" style="354" customWidth="1"/>
    <col min="1802" max="2048" width="11.5703125" style="354"/>
    <col min="2049" max="2049" width="4.42578125" style="354" customWidth="1"/>
    <col min="2050" max="2050" width="4.7109375" style="354" customWidth="1"/>
    <col min="2051" max="2051" width="40.5703125" style="354" customWidth="1"/>
    <col min="2052" max="2052" width="6.5703125" style="354" customWidth="1"/>
    <col min="2053" max="2054" width="10.140625" style="354" customWidth="1"/>
    <col min="2055" max="2055" width="11.140625" style="354" customWidth="1"/>
    <col min="2056" max="2056" width="9.42578125" style="354" customWidth="1"/>
    <col min="2057" max="2057" width="4.42578125" style="354" customWidth="1"/>
    <col min="2058" max="2304" width="11.5703125" style="354"/>
    <col min="2305" max="2305" width="4.42578125" style="354" customWidth="1"/>
    <col min="2306" max="2306" width="4.7109375" style="354" customWidth="1"/>
    <col min="2307" max="2307" width="40.5703125" style="354" customWidth="1"/>
    <col min="2308" max="2308" width="6.5703125" style="354" customWidth="1"/>
    <col min="2309" max="2310" width="10.140625" style="354" customWidth="1"/>
    <col min="2311" max="2311" width="11.140625" style="354" customWidth="1"/>
    <col min="2312" max="2312" width="9.42578125" style="354" customWidth="1"/>
    <col min="2313" max="2313" width="4.42578125" style="354" customWidth="1"/>
    <col min="2314" max="2560" width="11.5703125" style="354"/>
    <col min="2561" max="2561" width="4.42578125" style="354" customWidth="1"/>
    <col min="2562" max="2562" width="4.7109375" style="354" customWidth="1"/>
    <col min="2563" max="2563" width="40.5703125" style="354" customWidth="1"/>
    <col min="2564" max="2564" width="6.5703125" style="354" customWidth="1"/>
    <col min="2565" max="2566" width="10.140625" style="354" customWidth="1"/>
    <col min="2567" max="2567" width="11.140625" style="354" customWidth="1"/>
    <col min="2568" max="2568" width="9.42578125" style="354" customWidth="1"/>
    <col min="2569" max="2569" width="4.42578125" style="354" customWidth="1"/>
    <col min="2570" max="2816" width="11.5703125" style="354"/>
    <col min="2817" max="2817" width="4.42578125" style="354" customWidth="1"/>
    <col min="2818" max="2818" width="4.7109375" style="354" customWidth="1"/>
    <col min="2819" max="2819" width="40.5703125" style="354" customWidth="1"/>
    <col min="2820" max="2820" width="6.5703125" style="354" customWidth="1"/>
    <col min="2821" max="2822" width="10.140625" style="354" customWidth="1"/>
    <col min="2823" max="2823" width="11.140625" style="354" customWidth="1"/>
    <col min="2824" max="2824" width="9.42578125" style="354" customWidth="1"/>
    <col min="2825" max="2825" width="4.42578125" style="354" customWidth="1"/>
    <col min="2826" max="3072" width="11.5703125" style="354"/>
    <col min="3073" max="3073" width="4.42578125" style="354" customWidth="1"/>
    <col min="3074" max="3074" width="4.7109375" style="354" customWidth="1"/>
    <col min="3075" max="3075" width="40.5703125" style="354" customWidth="1"/>
    <col min="3076" max="3076" width="6.5703125" style="354" customWidth="1"/>
    <col min="3077" max="3078" width="10.140625" style="354" customWidth="1"/>
    <col min="3079" max="3079" width="11.140625" style="354" customWidth="1"/>
    <col min="3080" max="3080" width="9.42578125" style="354" customWidth="1"/>
    <col min="3081" max="3081" width="4.42578125" style="354" customWidth="1"/>
    <col min="3082" max="3328" width="11.5703125" style="354"/>
    <col min="3329" max="3329" width="4.42578125" style="354" customWidth="1"/>
    <col min="3330" max="3330" width="4.7109375" style="354" customWidth="1"/>
    <col min="3331" max="3331" width="40.5703125" style="354" customWidth="1"/>
    <col min="3332" max="3332" width="6.5703125" style="354" customWidth="1"/>
    <col min="3333" max="3334" width="10.140625" style="354" customWidth="1"/>
    <col min="3335" max="3335" width="11.140625" style="354" customWidth="1"/>
    <col min="3336" max="3336" width="9.42578125" style="354" customWidth="1"/>
    <col min="3337" max="3337" width="4.42578125" style="354" customWidth="1"/>
    <col min="3338" max="3584" width="11.5703125" style="354"/>
    <col min="3585" max="3585" width="4.42578125" style="354" customWidth="1"/>
    <col min="3586" max="3586" width="4.7109375" style="354" customWidth="1"/>
    <col min="3587" max="3587" width="40.5703125" style="354" customWidth="1"/>
    <col min="3588" max="3588" width="6.5703125" style="354" customWidth="1"/>
    <col min="3589" max="3590" width="10.140625" style="354" customWidth="1"/>
    <col min="3591" max="3591" width="11.140625" style="354" customWidth="1"/>
    <col min="3592" max="3592" width="9.42578125" style="354" customWidth="1"/>
    <col min="3593" max="3593" width="4.42578125" style="354" customWidth="1"/>
    <col min="3594" max="3840" width="11.5703125" style="354"/>
    <col min="3841" max="3841" width="4.42578125" style="354" customWidth="1"/>
    <col min="3842" max="3842" width="4.7109375" style="354" customWidth="1"/>
    <col min="3843" max="3843" width="40.5703125" style="354" customWidth="1"/>
    <col min="3844" max="3844" width="6.5703125" style="354" customWidth="1"/>
    <col min="3845" max="3846" width="10.140625" style="354" customWidth="1"/>
    <col min="3847" max="3847" width="11.140625" style="354" customWidth="1"/>
    <col min="3848" max="3848" width="9.42578125" style="354" customWidth="1"/>
    <col min="3849" max="3849" width="4.42578125" style="354" customWidth="1"/>
    <col min="3850" max="4096" width="11.5703125" style="354"/>
    <col min="4097" max="4097" width="4.42578125" style="354" customWidth="1"/>
    <col min="4098" max="4098" width="4.7109375" style="354" customWidth="1"/>
    <col min="4099" max="4099" width="40.5703125" style="354" customWidth="1"/>
    <col min="4100" max="4100" width="6.5703125" style="354" customWidth="1"/>
    <col min="4101" max="4102" width="10.140625" style="354" customWidth="1"/>
    <col min="4103" max="4103" width="11.140625" style="354" customWidth="1"/>
    <col min="4104" max="4104" width="9.42578125" style="354" customWidth="1"/>
    <col min="4105" max="4105" width="4.42578125" style="354" customWidth="1"/>
    <col min="4106" max="4352" width="11.5703125" style="354"/>
    <col min="4353" max="4353" width="4.42578125" style="354" customWidth="1"/>
    <col min="4354" max="4354" width="4.7109375" style="354" customWidth="1"/>
    <col min="4355" max="4355" width="40.5703125" style="354" customWidth="1"/>
    <col min="4356" max="4356" width="6.5703125" style="354" customWidth="1"/>
    <col min="4357" max="4358" width="10.140625" style="354" customWidth="1"/>
    <col min="4359" max="4359" width="11.140625" style="354" customWidth="1"/>
    <col min="4360" max="4360" width="9.42578125" style="354" customWidth="1"/>
    <col min="4361" max="4361" width="4.42578125" style="354" customWidth="1"/>
    <col min="4362" max="4608" width="11.5703125" style="354"/>
    <col min="4609" max="4609" width="4.42578125" style="354" customWidth="1"/>
    <col min="4610" max="4610" width="4.7109375" style="354" customWidth="1"/>
    <col min="4611" max="4611" width="40.5703125" style="354" customWidth="1"/>
    <col min="4612" max="4612" width="6.5703125" style="354" customWidth="1"/>
    <col min="4613" max="4614" width="10.140625" style="354" customWidth="1"/>
    <col min="4615" max="4615" width="11.140625" style="354" customWidth="1"/>
    <col min="4616" max="4616" width="9.42578125" style="354" customWidth="1"/>
    <col min="4617" max="4617" width="4.42578125" style="354" customWidth="1"/>
    <col min="4618" max="4864" width="11.5703125" style="354"/>
    <col min="4865" max="4865" width="4.42578125" style="354" customWidth="1"/>
    <col min="4866" max="4866" width="4.7109375" style="354" customWidth="1"/>
    <col min="4867" max="4867" width="40.5703125" style="354" customWidth="1"/>
    <col min="4868" max="4868" width="6.5703125" style="354" customWidth="1"/>
    <col min="4869" max="4870" width="10.140625" style="354" customWidth="1"/>
    <col min="4871" max="4871" width="11.140625" style="354" customWidth="1"/>
    <col min="4872" max="4872" width="9.42578125" style="354" customWidth="1"/>
    <col min="4873" max="4873" width="4.42578125" style="354" customWidth="1"/>
    <col min="4874" max="5120" width="11.5703125" style="354"/>
    <col min="5121" max="5121" width="4.42578125" style="354" customWidth="1"/>
    <col min="5122" max="5122" width="4.7109375" style="354" customWidth="1"/>
    <col min="5123" max="5123" width="40.5703125" style="354" customWidth="1"/>
    <col min="5124" max="5124" width="6.5703125" style="354" customWidth="1"/>
    <col min="5125" max="5126" width="10.140625" style="354" customWidth="1"/>
    <col min="5127" max="5127" width="11.140625" style="354" customWidth="1"/>
    <col min="5128" max="5128" width="9.42578125" style="354" customWidth="1"/>
    <col min="5129" max="5129" width="4.42578125" style="354" customWidth="1"/>
    <col min="5130" max="5376" width="11.5703125" style="354"/>
    <col min="5377" max="5377" width="4.42578125" style="354" customWidth="1"/>
    <col min="5378" max="5378" width="4.7109375" style="354" customWidth="1"/>
    <col min="5379" max="5379" width="40.5703125" style="354" customWidth="1"/>
    <col min="5380" max="5380" width="6.5703125" style="354" customWidth="1"/>
    <col min="5381" max="5382" width="10.140625" style="354" customWidth="1"/>
    <col min="5383" max="5383" width="11.140625" style="354" customWidth="1"/>
    <col min="5384" max="5384" width="9.42578125" style="354" customWidth="1"/>
    <col min="5385" max="5385" width="4.42578125" style="354" customWidth="1"/>
    <col min="5386" max="5632" width="11.5703125" style="354"/>
    <col min="5633" max="5633" width="4.42578125" style="354" customWidth="1"/>
    <col min="5634" max="5634" width="4.7109375" style="354" customWidth="1"/>
    <col min="5635" max="5635" width="40.5703125" style="354" customWidth="1"/>
    <col min="5636" max="5636" width="6.5703125" style="354" customWidth="1"/>
    <col min="5637" max="5638" width="10.140625" style="354" customWidth="1"/>
    <col min="5639" max="5639" width="11.140625" style="354" customWidth="1"/>
    <col min="5640" max="5640" width="9.42578125" style="354" customWidth="1"/>
    <col min="5641" max="5641" width="4.42578125" style="354" customWidth="1"/>
    <col min="5642" max="5888" width="11.5703125" style="354"/>
    <col min="5889" max="5889" width="4.42578125" style="354" customWidth="1"/>
    <col min="5890" max="5890" width="4.7109375" style="354" customWidth="1"/>
    <col min="5891" max="5891" width="40.5703125" style="354" customWidth="1"/>
    <col min="5892" max="5892" width="6.5703125" style="354" customWidth="1"/>
    <col min="5893" max="5894" width="10.140625" style="354" customWidth="1"/>
    <col min="5895" max="5895" width="11.140625" style="354" customWidth="1"/>
    <col min="5896" max="5896" width="9.42578125" style="354" customWidth="1"/>
    <col min="5897" max="5897" width="4.42578125" style="354" customWidth="1"/>
    <col min="5898" max="6144" width="11.5703125" style="354"/>
    <col min="6145" max="6145" width="4.42578125" style="354" customWidth="1"/>
    <col min="6146" max="6146" width="4.7109375" style="354" customWidth="1"/>
    <col min="6147" max="6147" width="40.5703125" style="354" customWidth="1"/>
    <col min="6148" max="6148" width="6.5703125" style="354" customWidth="1"/>
    <col min="6149" max="6150" width="10.140625" style="354" customWidth="1"/>
    <col min="6151" max="6151" width="11.140625" style="354" customWidth="1"/>
    <col min="6152" max="6152" width="9.42578125" style="354" customWidth="1"/>
    <col min="6153" max="6153" width="4.42578125" style="354" customWidth="1"/>
    <col min="6154" max="6400" width="11.5703125" style="354"/>
    <col min="6401" max="6401" width="4.42578125" style="354" customWidth="1"/>
    <col min="6402" max="6402" width="4.7109375" style="354" customWidth="1"/>
    <col min="6403" max="6403" width="40.5703125" style="354" customWidth="1"/>
    <col min="6404" max="6404" width="6.5703125" style="354" customWidth="1"/>
    <col min="6405" max="6406" width="10.140625" style="354" customWidth="1"/>
    <col min="6407" max="6407" width="11.140625" style="354" customWidth="1"/>
    <col min="6408" max="6408" width="9.42578125" style="354" customWidth="1"/>
    <col min="6409" max="6409" width="4.42578125" style="354" customWidth="1"/>
    <col min="6410" max="6656" width="11.5703125" style="354"/>
    <col min="6657" max="6657" width="4.42578125" style="354" customWidth="1"/>
    <col min="6658" max="6658" width="4.7109375" style="354" customWidth="1"/>
    <col min="6659" max="6659" width="40.5703125" style="354" customWidth="1"/>
    <col min="6660" max="6660" width="6.5703125" style="354" customWidth="1"/>
    <col min="6661" max="6662" width="10.140625" style="354" customWidth="1"/>
    <col min="6663" max="6663" width="11.140625" style="354" customWidth="1"/>
    <col min="6664" max="6664" width="9.42578125" style="354" customWidth="1"/>
    <col min="6665" max="6665" width="4.42578125" style="354" customWidth="1"/>
    <col min="6666" max="6912" width="11.5703125" style="354"/>
    <col min="6913" max="6913" width="4.42578125" style="354" customWidth="1"/>
    <col min="6914" max="6914" width="4.7109375" style="354" customWidth="1"/>
    <col min="6915" max="6915" width="40.5703125" style="354" customWidth="1"/>
    <col min="6916" max="6916" width="6.5703125" style="354" customWidth="1"/>
    <col min="6917" max="6918" width="10.140625" style="354" customWidth="1"/>
    <col min="6919" max="6919" width="11.140625" style="354" customWidth="1"/>
    <col min="6920" max="6920" width="9.42578125" style="354" customWidth="1"/>
    <col min="6921" max="6921" width="4.42578125" style="354" customWidth="1"/>
    <col min="6922" max="7168" width="11.5703125" style="354"/>
    <col min="7169" max="7169" width="4.42578125" style="354" customWidth="1"/>
    <col min="7170" max="7170" width="4.7109375" style="354" customWidth="1"/>
    <col min="7171" max="7171" width="40.5703125" style="354" customWidth="1"/>
    <col min="7172" max="7172" width="6.5703125" style="354" customWidth="1"/>
    <col min="7173" max="7174" width="10.140625" style="354" customWidth="1"/>
    <col min="7175" max="7175" width="11.140625" style="354" customWidth="1"/>
    <col min="7176" max="7176" width="9.42578125" style="354" customWidth="1"/>
    <col min="7177" max="7177" width="4.42578125" style="354" customWidth="1"/>
    <col min="7178" max="7424" width="11.5703125" style="354"/>
    <col min="7425" max="7425" width="4.42578125" style="354" customWidth="1"/>
    <col min="7426" max="7426" width="4.7109375" style="354" customWidth="1"/>
    <col min="7427" max="7427" width="40.5703125" style="354" customWidth="1"/>
    <col min="7428" max="7428" width="6.5703125" style="354" customWidth="1"/>
    <col min="7429" max="7430" width="10.140625" style="354" customWidth="1"/>
    <col min="7431" max="7431" width="11.140625" style="354" customWidth="1"/>
    <col min="7432" max="7432" width="9.42578125" style="354" customWidth="1"/>
    <col min="7433" max="7433" width="4.42578125" style="354" customWidth="1"/>
    <col min="7434" max="7680" width="11.5703125" style="354"/>
    <col min="7681" max="7681" width="4.42578125" style="354" customWidth="1"/>
    <col min="7682" max="7682" width="4.7109375" style="354" customWidth="1"/>
    <col min="7683" max="7683" width="40.5703125" style="354" customWidth="1"/>
    <col min="7684" max="7684" width="6.5703125" style="354" customWidth="1"/>
    <col min="7685" max="7686" width="10.140625" style="354" customWidth="1"/>
    <col min="7687" max="7687" width="11.140625" style="354" customWidth="1"/>
    <col min="7688" max="7688" width="9.42578125" style="354" customWidth="1"/>
    <col min="7689" max="7689" width="4.42578125" style="354" customWidth="1"/>
    <col min="7690" max="7936" width="11.5703125" style="354"/>
    <col min="7937" max="7937" width="4.42578125" style="354" customWidth="1"/>
    <col min="7938" max="7938" width="4.7109375" style="354" customWidth="1"/>
    <col min="7939" max="7939" width="40.5703125" style="354" customWidth="1"/>
    <col min="7940" max="7940" width="6.5703125" style="354" customWidth="1"/>
    <col min="7941" max="7942" width="10.140625" style="354" customWidth="1"/>
    <col min="7943" max="7943" width="11.140625" style="354" customWidth="1"/>
    <col min="7944" max="7944" width="9.42578125" style="354" customWidth="1"/>
    <col min="7945" max="7945" width="4.42578125" style="354" customWidth="1"/>
    <col min="7946" max="8192" width="11.5703125" style="354"/>
    <col min="8193" max="8193" width="4.42578125" style="354" customWidth="1"/>
    <col min="8194" max="8194" width="4.7109375" style="354" customWidth="1"/>
    <col min="8195" max="8195" width="40.5703125" style="354" customWidth="1"/>
    <col min="8196" max="8196" width="6.5703125" style="354" customWidth="1"/>
    <col min="8197" max="8198" width="10.140625" style="354" customWidth="1"/>
    <col min="8199" max="8199" width="11.140625" style="354" customWidth="1"/>
    <col min="8200" max="8200" width="9.42578125" style="354" customWidth="1"/>
    <col min="8201" max="8201" width="4.42578125" style="354" customWidth="1"/>
    <col min="8202" max="8448" width="11.5703125" style="354"/>
    <col min="8449" max="8449" width="4.42578125" style="354" customWidth="1"/>
    <col min="8450" max="8450" width="4.7109375" style="354" customWidth="1"/>
    <col min="8451" max="8451" width="40.5703125" style="354" customWidth="1"/>
    <col min="8452" max="8452" width="6.5703125" style="354" customWidth="1"/>
    <col min="8453" max="8454" width="10.140625" style="354" customWidth="1"/>
    <col min="8455" max="8455" width="11.140625" style="354" customWidth="1"/>
    <col min="8456" max="8456" width="9.42578125" style="354" customWidth="1"/>
    <col min="8457" max="8457" width="4.42578125" style="354" customWidth="1"/>
    <col min="8458" max="8704" width="11.5703125" style="354"/>
    <col min="8705" max="8705" width="4.42578125" style="354" customWidth="1"/>
    <col min="8706" max="8706" width="4.7109375" style="354" customWidth="1"/>
    <col min="8707" max="8707" width="40.5703125" style="354" customWidth="1"/>
    <col min="8708" max="8708" width="6.5703125" style="354" customWidth="1"/>
    <col min="8709" max="8710" width="10.140625" style="354" customWidth="1"/>
    <col min="8711" max="8711" width="11.140625" style="354" customWidth="1"/>
    <col min="8712" max="8712" width="9.42578125" style="354" customWidth="1"/>
    <col min="8713" max="8713" width="4.42578125" style="354" customWidth="1"/>
    <col min="8714" max="8960" width="11.5703125" style="354"/>
    <col min="8961" max="8961" width="4.42578125" style="354" customWidth="1"/>
    <col min="8962" max="8962" width="4.7109375" style="354" customWidth="1"/>
    <col min="8963" max="8963" width="40.5703125" style="354" customWidth="1"/>
    <col min="8964" max="8964" width="6.5703125" style="354" customWidth="1"/>
    <col min="8965" max="8966" width="10.140625" style="354" customWidth="1"/>
    <col min="8967" max="8967" width="11.140625" style="354" customWidth="1"/>
    <col min="8968" max="8968" width="9.42578125" style="354" customWidth="1"/>
    <col min="8969" max="8969" width="4.42578125" style="354" customWidth="1"/>
    <col min="8970" max="9216" width="11.5703125" style="354"/>
    <col min="9217" max="9217" width="4.42578125" style="354" customWidth="1"/>
    <col min="9218" max="9218" width="4.7109375" style="354" customWidth="1"/>
    <col min="9219" max="9219" width="40.5703125" style="354" customWidth="1"/>
    <col min="9220" max="9220" width="6.5703125" style="354" customWidth="1"/>
    <col min="9221" max="9222" width="10.140625" style="354" customWidth="1"/>
    <col min="9223" max="9223" width="11.140625" style="354" customWidth="1"/>
    <col min="9224" max="9224" width="9.42578125" style="354" customWidth="1"/>
    <col min="9225" max="9225" width="4.42578125" style="354" customWidth="1"/>
    <col min="9226" max="9472" width="11.5703125" style="354"/>
    <col min="9473" max="9473" width="4.42578125" style="354" customWidth="1"/>
    <col min="9474" max="9474" width="4.7109375" style="354" customWidth="1"/>
    <col min="9475" max="9475" width="40.5703125" style="354" customWidth="1"/>
    <col min="9476" max="9476" width="6.5703125" style="354" customWidth="1"/>
    <col min="9477" max="9478" width="10.140625" style="354" customWidth="1"/>
    <col min="9479" max="9479" width="11.140625" style="354" customWidth="1"/>
    <col min="9480" max="9480" width="9.42578125" style="354" customWidth="1"/>
    <col min="9481" max="9481" width="4.42578125" style="354" customWidth="1"/>
    <col min="9482" max="9728" width="11.5703125" style="354"/>
    <col min="9729" max="9729" width="4.42578125" style="354" customWidth="1"/>
    <col min="9730" max="9730" width="4.7109375" style="354" customWidth="1"/>
    <col min="9731" max="9731" width="40.5703125" style="354" customWidth="1"/>
    <col min="9732" max="9732" width="6.5703125" style="354" customWidth="1"/>
    <col min="9733" max="9734" width="10.140625" style="354" customWidth="1"/>
    <col min="9735" max="9735" width="11.140625" style="354" customWidth="1"/>
    <col min="9736" max="9736" width="9.42578125" style="354" customWidth="1"/>
    <col min="9737" max="9737" width="4.42578125" style="354" customWidth="1"/>
    <col min="9738" max="9984" width="11.5703125" style="354"/>
    <col min="9985" max="9985" width="4.42578125" style="354" customWidth="1"/>
    <col min="9986" max="9986" width="4.7109375" style="354" customWidth="1"/>
    <col min="9987" max="9987" width="40.5703125" style="354" customWidth="1"/>
    <col min="9988" max="9988" width="6.5703125" style="354" customWidth="1"/>
    <col min="9989" max="9990" width="10.140625" style="354" customWidth="1"/>
    <col min="9991" max="9991" width="11.140625" style="354" customWidth="1"/>
    <col min="9992" max="9992" width="9.42578125" style="354" customWidth="1"/>
    <col min="9993" max="9993" width="4.42578125" style="354" customWidth="1"/>
    <col min="9994" max="10240" width="11.5703125" style="354"/>
    <col min="10241" max="10241" width="4.42578125" style="354" customWidth="1"/>
    <col min="10242" max="10242" width="4.7109375" style="354" customWidth="1"/>
    <col min="10243" max="10243" width="40.5703125" style="354" customWidth="1"/>
    <col min="10244" max="10244" width="6.5703125" style="354" customWidth="1"/>
    <col min="10245" max="10246" width="10.140625" style="354" customWidth="1"/>
    <col min="10247" max="10247" width="11.140625" style="354" customWidth="1"/>
    <col min="10248" max="10248" width="9.42578125" style="354" customWidth="1"/>
    <col min="10249" max="10249" width="4.42578125" style="354" customWidth="1"/>
    <col min="10250" max="10496" width="11.5703125" style="354"/>
    <col min="10497" max="10497" width="4.42578125" style="354" customWidth="1"/>
    <col min="10498" max="10498" width="4.7109375" style="354" customWidth="1"/>
    <col min="10499" max="10499" width="40.5703125" style="354" customWidth="1"/>
    <col min="10500" max="10500" width="6.5703125" style="354" customWidth="1"/>
    <col min="10501" max="10502" width="10.140625" style="354" customWidth="1"/>
    <col min="10503" max="10503" width="11.140625" style="354" customWidth="1"/>
    <col min="10504" max="10504" width="9.42578125" style="354" customWidth="1"/>
    <col min="10505" max="10505" width="4.42578125" style="354" customWidth="1"/>
    <col min="10506" max="10752" width="11.5703125" style="354"/>
    <col min="10753" max="10753" width="4.42578125" style="354" customWidth="1"/>
    <col min="10754" max="10754" width="4.7109375" style="354" customWidth="1"/>
    <col min="10755" max="10755" width="40.5703125" style="354" customWidth="1"/>
    <col min="10756" max="10756" width="6.5703125" style="354" customWidth="1"/>
    <col min="10757" max="10758" width="10.140625" style="354" customWidth="1"/>
    <col min="10759" max="10759" width="11.140625" style="354" customWidth="1"/>
    <col min="10760" max="10760" width="9.42578125" style="354" customWidth="1"/>
    <col min="10761" max="10761" width="4.42578125" style="354" customWidth="1"/>
    <col min="10762" max="11008" width="11.5703125" style="354"/>
    <col min="11009" max="11009" width="4.42578125" style="354" customWidth="1"/>
    <col min="11010" max="11010" width="4.7109375" style="354" customWidth="1"/>
    <col min="11011" max="11011" width="40.5703125" style="354" customWidth="1"/>
    <col min="11012" max="11012" width="6.5703125" style="354" customWidth="1"/>
    <col min="11013" max="11014" width="10.140625" style="354" customWidth="1"/>
    <col min="11015" max="11015" width="11.140625" style="354" customWidth="1"/>
    <col min="11016" max="11016" width="9.42578125" style="354" customWidth="1"/>
    <col min="11017" max="11017" width="4.42578125" style="354" customWidth="1"/>
    <col min="11018" max="11264" width="11.5703125" style="354"/>
    <col min="11265" max="11265" width="4.42578125" style="354" customWidth="1"/>
    <col min="11266" max="11266" width="4.7109375" style="354" customWidth="1"/>
    <col min="11267" max="11267" width="40.5703125" style="354" customWidth="1"/>
    <col min="11268" max="11268" width="6.5703125" style="354" customWidth="1"/>
    <col min="11269" max="11270" width="10.140625" style="354" customWidth="1"/>
    <col min="11271" max="11271" width="11.140625" style="354" customWidth="1"/>
    <col min="11272" max="11272" width="9.42578125" style="354" customWidth="1"/>
    <col min="11273" max="11273" width="4.42578125" style="354" customWidth="1"/>
    <col min="11274" max="11520" width="11.5703125" style="354"/>
    <col min="11521" max="11521" width="4.42578125" style="354" customWidth="1"/>
    <col min="11522" max="11522" width="4.7109375" style="354" customWidth="1"/>
    <col min="11523" max="11523" width="40.5703125" style="354" customWidth="1"/>
    <col min="11524" max="11524" width="6.5703125" style="354" customWidth="1"/>
    <col min="11525" max="11526" width="10.140625" style="354" customWidth="1"/>
    <col min="11527" max="11527" width="11.140625" style="354" customWidth="1"/>
    <col min="11528" max="11528" width="9.42578125" style="354" customWidth="1"/>
    <col min="11529" max="11529" width="4.42578125" style="354" customWidth="1"/>
    <col min="11530" max="11776" width="11.5703125" style="354"/>
    <col min="11777" max="11777" width="4.42578125" style="354" customWidth="1"/>
    <col min="11778" max="11778" width="4.7109375" style="354" customWidth="1"/>
    <col min="11779" max="11779" width="40.5703125" style="354" customWidth="1"/>
    <col min="11780" max="11780" width="6.5703125" style="354" customWidth="1"/>
    <col min="11781" max="11782" width="10.140625" style="354" customWidth="1"/>
    <col min="11783" max="11783" width="11.140625" style="354" customWidth="1"/>
    <col min="11784" max="11784" width="9.42578125" style="354" customWidth="1"/>
    <col min="11785" max="11785" width="4.42578125" style="354" customWidth="1"/>
    <col min="11786" max="12032" width="11.5703125" style="354"/>
    <col min="12033" max="12033" width="4.42578125" style="354" customWidth="1"/>
    <col min="12034" max="12034" width="4.7109375" style="354" customWidth="1"/>
    <col min="12035" max="12035" width="40.5703125" style="354" customWidth="1"/>
    <col min="12036" max="12036" width="6.5703125" style="354" customWidth="1"/>
    <col min="12037" max="12038" width="10.140625" style="354" customWidth="1"/>
    <col min="12039" max="12039" width="11.140625" style="354" customWidth="1"/>
    <col min="12040" max="12040" width="9.42578125" style="354" customWidth="1"/>
    <col min="12041" max="12041" width="4.42578125" style="354" customWidth="1"/>
    <col min="12042" max="12288" width="11.5703125" style="354"/>
    <col min="12289" max="12289" width="4.42578125" style="354" customWidth="1"/>
    <col min="12290" max="12290" width="4.7109375" style="354" customWidth="1"/>
    <col min="12291" max="12291" width="40.5703125" style="354" customWidth="1"/>
    <col min="12292" max="12292" width="6.5703125" style="354" customWidth="1"/>
    <col min="12293" max="12294" width="10.140625" style="354" customWidth="1"/>
    <col min="12295" max="12295" width="11.140625" style="354" customWidth="1"/>
    <col min="12296" max="12296" width="9.42578125" style="354" customWidth="1"/>
    <col min="12297" max="12297" width="4.42578125" style="354" customWidth="1"/>
    <col min="12298" max="12544" width="11.5703125" style="354"/>
    <col min="12545" max="12545" width="4.42578125" style="354" customWidth="1"/>
    <col min="12546" max="12546" width="4.7109375" style="354" customWidth="1"/>
    <col min="12547" max="12547" width="40.5703125" style="354" customWidth="1"/>
    <col min="12548" max="12548" width="6.5703125" style="354" customWidth="1"/>
    <col min="12549" max="12550" width="10.140625" style="354" customWidth="1"/>
    <col min="12551" max="12551" width="11.140625" style="354" customWidth="1"/>
    <col min="12552" max="12552" width="9.42578125" style="354" customWidth="1"/>
    <col min="12553" max="12553" width="4.42578125" style="354" customWidth="1"/>
    <col min="12554" max="12800" width="11.5703125" style="354"/>
    <col min="12801" max="12801" width="4.42578125" style="354" customWidth="1"/>
    <col min="12802" max="12802" width="4.7109375" style="354" customWidth="1"/>
    <col min="12803" max="12803" width="40.5703125" style="354" customWidth="1"/>
    <col min="12804" max="12804" width="6.5703125" style="354" customWidth="1"/>
    <col min="12805" max="12806" width="10.140625" style="354" customWidth="1"/>
    <col min="12807" max="12807" width="11.140625" style="354" customWidth="1"/>
    <col min="12808" max="12808" width="9.42578125" style="354" customWidth="1"/>
    <col min="12809" max="12809" width="4.42578125" style="354" customWidth="1"/>
    <col min="12810" max="13056" width="11.5703125" style="354"/>
    <col min="13057" max="13057" width="4.42578125" style="354" customWidth="1"/>
    <col min="13058" max="13058" width="4.7109375" style="354" customWidth="1"/>
    <col min="13059" max="13059" width="40.5703125" style="354" customWidth="1"/>
    <col min="13060" max="13060" width="6.5703125" style="354" customWidth="1"/>
    <col min="13061" max="13062" width="10.140625" style="354" customWidth="1"/>
    <col min="13063" max="13063" width="11.140625" style="354" customWidth="1"/>
    <col min="13064" max="13064" width="9.42578125" style="354" customWidth="1"/>
    <col min="13065" max="13065" width="4.42578125" style="354" customWidth="1"/>
    <col min="13066" max="13312" width="11.5703125" style="354"/>
    <col min="13313" max="13313" width="4.42578125" style="354" customWidth="1"/>
    <col min="13314" max="13314" width="4.7109375" style="354" customWidth="1"/>
    <col min="13315" max="13315" width="40.5703125" style="354" customWidth="1"/>
    <col min="13316" max="13316" width="6.5703125" style="354" customWidth="1"/>
    <col min="13317" max="13318" width="10.140625" style="354" customWidth="1"/>
    <col min="13319" max="13319" width="11.140625" style="354" customWidth="1"/>
    <col min="13320" max="13320" width="9.42578125" style="354" customWidth="1"/>
    <col min="13321" max="13321" width="4.42578125" style="354" customWidth="1"/>
    <col min="13322" max="13568" width="11.5703125" style="354"/>
    <col min="13569" max="13569" width="4.42578125" style="354" customWidth="1"/>
    <col min="13570" max="13570" width="4.7109375" style="354" customWidth="1"/>
    <col min="13571" max="13571" width="40.5703125" style="354" customWidth="1"/>
    <col min="13572" max="13572" width="6.5703125" style="354" customWidth="1"/>
    <col min="13573" max="13574" width="10.140625" style="354" customWidth="1"/>
    <col min="13575" max="13575" width="11.140625" style="354" customWidth="1"/>
    <col min="13576" max="13576" width="9.42578125" style="354" customWidth="1"/>
    <col min="13577" max="13577" width="4.42578125" style="354" customWidth="1"/>
    <col min="13578" max="13824" width="11.5703125" style="354"/>
    <col min="13825" max="13825" width="4.42578125" style="354" customWidth="1"/>
    <col min="13826" max="13826" width="4.7109375" style="354" customWidth="1"/>
    <col min="13827" max="13827" width="40.5703125" style="354" customWidth="1"/>
    <col min="13828" max="13828" width="6.5703125" style="354" customWidth="1"/>
    <col min="13829" max="13830" width="10.140625" style="354" customWidth="1"/>
    <col min="13831" max="13831" width="11.140625" style="354" customWidth="1"/>
    <col min="13832" max="13832" width="9.42578125" style="354" customWidth="1"/>
    <col min="13833" max="13833" width="4.42578125" style="354" customWidth="1"/>
    <col min="13834" max="14080" width="11.5703125" style="354"/>
    <col min="14081" max="14081" width="4.42578125" style="354" customWidth="1"/>
    <col min="14082" max="14082" width="4.7109375" style="354" customWidth="1"/>
    <col min="14083" max="14083" width="40.5703125" style="354" customWidth="1"/>
    <col min="14084" max="14084" width="6.5703125" style="354" customWidth="1"/>
    <col min="14085" max="14086" width="10.140625" style="354" customWidth="1"/>
    <col min="14087" max="14087" width="11.140625" style="354" customWidth="1"/>
    <col min="14088" max="14088" width="9.42578125" style="354" customWidth="1"/>
    <col min="14089" max="14089" width="4.42578125" style="354" customWidth="1"/>
    <col min="14090" max="14336" width="11.5703125" style="354"/>
    <col min="14337" max="14337" width="4.42578125" style="354" customWidth="1"/>
    <col min="14338" max="14338" width="4.7109375" style="354" customWidth="1"/>
    <col min="14339" max="14339" width="40.5703125" style="354" customWidth="1"/>
    <col min="14340" max="14340" width="6.5703125" style="354" customWidth="1"/>
    <col min="14341" max="14342" width="10.140625" style="354" customWidth="1"/>
    <col min="14343" max="14343" width="11.140625" style="354" customWidth="1"/>
    <col min="14344" max="14344" width="9.42578125" style="354" customWidth="1"/>
    <col min="14345" max="14345" width="4.42578125" style="354" customWidth="1"/>
    <col min="14346" max="14592" width="11.5703125" style="354"/>
    <col min="14593" max="14593" width="4.42578125" style="354" customWidth="1"/>
    <col min="14594" max="14594" width="4.7109375" style="354" customWidth="1"/>
    <col min="14595" max="14595" width="40.5703125" style="354" customWidth="1"/>
    <col min="14596" max="14596" width="6.5703125" style="354" customWidth="1"/>
    <col min="14597" max="14598" width="10.140625" style="354" customWidth="1"/>
    <col min="14599" max="14599" width="11.140625" style="354" customWidth="1"/>
    <col min="14600" max="14600" width="9.42578125" style="354" customWidth="1"/>
    <col min="14601" max="14601" width="4.42578125" style="354" customWidth="1"/>
    <col min="14602" max="14848" width="11.5703125" style="354"/>
    <col min="14849" max="14849" width="4.42578125" style="354" customWidth="1"/>
    <col min="14850" max="14850" width="4.7109375" style="354" customWidth="1"/>
    <col min="14851" max="14851" width="40.5703125" style="354" customWidth="1"/>
    <col min="14852" max="14852" width="6.5703125" style="354" customWidth="1"/>
    <col min="14853" max="14854" width="10.140625" style="354" customWidth="1"/>
    <col min="14855" max="14855" width="11.140625" style="354" customWidth="1"/>
    <col min="14856" max="14856" width="9.42578125" style="354" customWidth="1"/>
    <col min="14857" max="14857" width="4.42578125" style="354" customWidth="1"/>
    <col min="14858" max="15104" width="11.5703125" style="354"/>
    <col min="15105" max="15105" width="4.42578125" style="354" customWidth="1"/>
    <col min="15106" max="15106" width="4.7109375" style="354" customWidth="1"/>
    <col min="15107" max="15107" width="40.5703125" style="354" customWidth="1"/>
    <col min="15108" max="15108" width="6.5703125" style="354" customWidth="1"/>
    <col min="15109" max="15110" width="10.140625" style="354" customWidth="1"/>
    <col min="15111" max="15111" width="11.140625" style="354" customWidth="1"/>
    <col min="15112" max="15112" width="9.42578125" style="354" customWidth="1"/>
    <col min="15113" max="15113" width="4.42578125" style="354" customWidth="1"/>
    <col min="15114" max="15360" width="11.5703125" style="354"/>
    <col min="15361" max="15361" width="4.42578125" style="354" customWidth="1"/>
    <col min="15362" max="15362" width="4.7109375" style="354" customWidth="1"/>
    <col min="15363" max="15363" width="40.5703125" style="354" customWidth="1"/>
    <col min="15364" max="15364" width="6.5703125" style="354" customWidth="1"/>
    <col min="15365" max="15366" width="10.140625" style="354" customWidth="1"/>
    <col min="15367" max="15367" width="11.140625" style="354" customWidth="1"/>
    <col min="15368" max="15368" width="9.42578125" style="354" customWidth="1"/>
    <col min="15369" max="15369" width="4.42578125" style="354" customWidth="1"/>
    <col min="15370" max="15616" width="11.5703125" style="354"/>
    <col min="15617" max="15617" width="4.42578125" style="354" customWidth="1"/>
    <col min="15618" max="15618" width="4.7109375" style="354" customWidth="1"/>
    <col min="15619" max="15619" width="40.5703125" style="354" customWidth="1"/>
    <col min="15620" max="15620" width="6.5703125" style="354" customWidth="1"/>
    <col min="15621" max="15622" width="10.140625" style="354" customWidth="1"/>
    <col min="15623" max="15623" width="11.140625" style="354" customWidth="1"/>
    <col min="15624" max="15624" width="9.42578125" style="354" customWidth="1"/>
    <col min="15625" max="15625" width="4.42578125" style="354" customWidth="1"/>
    <col min="15626" max="15872" width="11.5703125" style="354"/>
    <col min="15873" max="15873" width="4.42578125" style="354" customWidth="1"/>
    <col min="15874" max="15874" width="4.7109375" style="354" customWidth="1"/>
    <col min="15875" max="15875" width="40.5703125" style="354" customWidth="1"/>
    <col min="15876" max="15876" width="6.5703125" style="354" customWidth="1"/>
    <col min="15877" max="15878" width="10.140625" style="354" customWidth="1"/>
    <col min="15879" max="15879" width="11.140625" style="354" customWidth="1"/>
    <col min="15880" max="15880" width="9.42578125" style="354" customWidth="1"/>
    <col min="15881" max="15881" width="4.42578125" style="354" customWidth="1"/>
    <col min="15882" max="16128" width="11.5703125" style="354"/>
    <col min="16129" max="16129" width="4.42578125" style="354" customWidth="1"/>
    <col min="16130" max="16130" width="4.7109375" style="354" customWidth="1"/>
    <col min="16131" max="16131" width="40.5703125" style="354" customWidth="1"/>
    <col min="16132" max="16132" width="6.5703125" style="354" customWidth="1"/>
    <col min="16133" max="16134" width="10.140625" style="354" customWidth="1"/>
    <col min="16135" max="16135" width="11.140625" style="354" customWidth="1"/>
    <col min="16136" max="16136" width="9.42578125" style="354" customWidth="1"/>
    <col min="16137" max="16137" width="4.42578125" style="354" customWidth="1"/>
    <col min="16138" max="16384" width="11.5703125" style="354"/>
  </cols>
  <sheetData>
    <row r="2" spans="1:8" ht="18">
      <c r="A2" s="353"/>
      <c r="B2" s="490" t="s">
        <v>135</v>
      </c>
      <c r="C2" s="491"/>
      <c r="D2" s="491"/>
      <c r="E2" s="491"/>
      <c r="F2" s="491"/>
      <c r="G2" s="491"/>
      <c r="H2" s="492"/>
    </row>
    <row r="3" spans="1:8" ht="36" customHeight="1">
      <c r="A3" s="353"/>
      <c r="B3" s="493" t="str">
        <f>'Lot 01_Maç'!A3</f>
        <v>RESTAURATION DU CLOS-COUVERT D'UN ENSEMBLE DE MAISONS ALIGNÉES EN SECTEUR SAUVEGARDÉ</v>
      </c>
      <c r="C3" s="494"/>
      <c r="D3" s="494"/>
      <c r="E3" s="494"/>
      <c r="F3" s="494"/>
      <c r="G3" s="494"/>
      <c r="H3" s="495"/>
    </row>
    <row r="4" spans="1:8" ht="18">
      <c r="A4" s="353"/>
      <c r="B4" s="493" t="str">
        <f>'Lot 01_Maç'!A4</f>
        <v>4-12 RUE DE LA GRANDE CHAUSSÉE</v>
      </c>
      <c r="C4" s="494"/>
      <c r="D4" s="494"/>
      <c r="E4" s="494"/>
      <c r="F4" s="494"/>
      <c r="G4" s="494"/>
      <c r="H4" s="495"/>
    </row>
    <row r="5" spans="1:8" ht="18">
      <c r="A5" s="353"/>
      <c r="B5" s="496" t="str">
        <f>'Lot 01_Maç-PSE2'!A5</f>
        <v>LOT 01 - INSTALLATION - MAÇONNERIE - PIERRE DE TAILLE - PSE2</v>
      </c>
      <c r="C5" s="497"/>
      <c r="D5" s="497"/>
      <c r="E5" s="497"/>
      <c r="F5" s="497"/>
      <c r="G5" s="497"/>
      <c r="H5" s="498"/>
    </row>
    <row r="6" spans="1:8">
      <c r="A6" s="355"/>
      <c r="B6" s="356"/>
      <c r="C6" s="357"/>
      <c r="D6" s="358"/>
      <c r="E6" s="359"/>
      <c r="F6" s="359"/>
      <c r="G6" s="360"/>
      <c r="H6" s="361"/>
    </row>
    <row r="7" spans="1:8" ht="35.1" customHeight="1">
      <c r="A7" s="362"/>
      <c r="B7" s="487" t="str">
        <f>'Lot 01_Maç-PSE2'!C16</f>
        <v>sous total h.t. ÉCHAFAUDAGES, AGRÉS ET PROTECTIONS</v>
      </c>
      <c r="C7" s="487"/>
      <c r="D7" s="487"/>
      <c r="E7" s="487"/>
      <c r="F7" s="487"/>
      <c r="G7" s="489">
        <f>'Lot 01_Maç-PSE2'!H16</f>
        <v>0</v>
      </c>
      <c r="H7" s="489"/>
    </row>
    <row r="8" spans="1:8" ht="15">
      <c r="A8" s="362"/>
      <c r="B8" s="363"/>
      <c r="C8" s="363"/>
      <c r="D8" s="363"/>
      <c r="E8" s="364"/>
      <c r="F8" s="364"/>
      <c r="G8" s="365"/>
      <c r="H8" s="366"/>
    </row>
    <row r="9" spans="1:8" ht="80.099999999999994" customHeight="1">
      <c r="A9" s="355"/>
      <c r="B9" s="487" t="str">
        <f>"Total général HT - " &amp;B5</f>
        <v>Total général HT - LOT 01 - INSTALLATION - MAÇONNERIE - PIERRE DE TAILLE - PSE2</v>
      </c>
      <c r="C9" s="487"/>
      <c r="D9" s="487"/>
      <c r="E9" s="487"/>
      <c r="F9" s="487"/>
      <c r="G9" s="488">
        <f>SUM(G7:H7)</f>
        <v>0</v>
      </c>
      <c r="H9" s="488"/>
    </row>
    <row r="10" spans="1:8" ht="24.95" customHeight="1">
      <c r="A10" s="355"/>
      <c r="B10" s="487" t="s">
        <v>136</v>
      </c>
      <c r="C10" s="487"/>
      <c r="D10" s="487"/>
      <c r="E10" s="487"/>
      <c r="F10" s="487"/>
      <c r="G10" s="488">
        <f>G9*0.2</f>
        <v>0</v>
      </c>
      <c r="H10" s="488"/>
    </row>
    <row r="11" spans="1:8" ht="80.099999999999994" customHeight="1">
      <c r="A11" s="355"/>
      <c r="B11" s="487" t="str">
        <f>"Total général TTC - " &amp;B5</f>
        <v>Total général TTC - LOT 01 - INSTALLATION - MAÇONNERIE - PIERRE DE TAILLE - PSE2</v>
      </c>
      <c r="C11" s="487"/>
      <c r="D11" s="487"/>
      <c r="E11" s="487"/>
      <c r="F11" s="487"/>
      <c r="G11" s="488">
        <f>G9+G10</f>
        <v>0</v>
      </c>
      <c r="H11" s="488"/>
    </row>
    <row r="12" spans="1:8">
      <c r="A12" s="355"/>
      <c r="B12" s="356"/>
      <c r="C12" s="357"/>
      <c r="D12" s="358"/>
      <c r="E12" s="359"/>
      <c r="F12" s="359"/>
      <c r="G12" s="360"/>
      <c r="H12" s="361"/>
    </row>
    <row r="13" spans="1:8" outlineLevel="1">
      <c r="A13" s="367"/>
      <c r="B13" s="368" t="s">
        <v>137</v>
      </c>
      <c r="C13" s="367"/>
      <c r="D13" s="367"/>
      <c r="E13" s="369"/>
      <c r="F13" s="369"/>
      <c r="G13" s="369"/>
      <c r="H13" s="369"/>
    </row>
    <row r="14" spans="1:8" outlineLevel="1">
      <c r="A14" s="367"/>
      <c r="B14" s="370" t="s">
        <v>138</v>
      </c>
      <c r="C14" s="367"/>
      <c r="D14" s="367"/>
      <c r="E14" s="369"/>
      <c r="F14" s="369"/>
      <c r="G14" s="369"/>
      <c r="H14" s="369"/>
    </row>
    <row r="15" spans="1:8" outlineLevel="1">
      <c r="A15" s="367"/>
      <c r="B15" s="371" t="s">
        <v>139</v>
      </c>
      <c r="C15" s="367"/>
      <c r="D15" s="372">
        <v>1.3</v>
      </c>
      <c r="E15" s="369"/>
      <c r="F15" s="369"/>
      <c r="G15" s="369"/>
      <c r="H15" s="369"/>
    </row>
    <row r="16" spans="1:8" outlineLevel="1">
      <c r="A16" s="367"/>
      <c r="B16" s="371" t="s">
        <v>140</v>
      </c>
      <c r="C16" s="367"/>
      <c r="D16" s="367"/>
      <c r="E16" s="373"/>
      <c r="F16" s="373"/>
      <c r="G16" s="374" t="str">
        <f>IF(C16="","",1)</f>
        <v/>
      </c>
      <c r="H16" s="375" t="str">
        <f>IF(D16="","",1)</f>
        <v/>
      </c>
    </row>
    <row r="17" spans="1:8" ht="12.75" customHeight="1" outlineLevel="1">
      <c r="A17" s="367"/>
      <c r="B17" s="370" t="s">
        <v>141</v>
      </c>
      <c r="C17" s="367"/>
      <c r="D17" s="373"/>
      <c r="E17" s="373"/>
      <c r="F17" s="375" t="str">
        <f>IF(D17="","",1)</f>
        <v/>
      </c>
      <c r="G17" s="376"/>
    </row>
    <row r="18" spans="1:8" ht="12.75" customHeight="1" outlineLevel="1">
      <c r="A18" s="367"/>
      <c r="B18" s="371" t="s">
        <v>142</v>
      </c>
      <c r="C18" s="367"/>
      <c r="D18" s="377" t="s">
        <v>143</v>
      </c>
      <c r="E18" s="377"/>
      <c r="H18" s="378" t="s">
        <v>144</v>
      </c>
    </row>
    <row r="19" spans="1:8" ht="12.75" customHeight="1" outlineLevel="1">
      <c r="A19" s="367"/>
      <c r="B19" s="371" t="s">
        <v>145</v>
      </c>
      <c r="C19" s="367"/>
      <c r="D19" s="377" t="s">
        <v>146</v>
      </c>
      <c r="E19" s="377"/>
      <c r="H19" s="378" t="s">
        <v>144</v>
      </c>
    </row>
    <row r="20" spans="1:8" ht="12.75" customHeight="1" outlineLevel="1">
      <c r="A20" s="367"/>
      <c r="B20" s="371" t="s">
        <v>147</v>
      </c>
      <c r="C20" s="367"/>
      <c r="D20" s="377" t="s">
        <v>148</v>
      </c>
      <c r="E20" s="377"/>
      <c r="H20" s="378" t="s">
        <v>144</v>
      </c>
    </row>
    <row r="21" spans="1:8" ht="12.75" customHeight="1" outlineLevel="1">
      <c r="A21" s="367"/>
      <c r="B21" s="371" t="s">
        <v>149</v>
      </c>
      <c r="C21" s="367"/>
      <c r="D21" s="377" t="s">
        <v>150</v>
      </c>
      <c r="E21" s="377"/>
      <c r="H21" s="378" t="s">
        <v>144</v>
      </c>
    </row>
    <row r="22" spans="1:8" ht="12.75" customHeight="1" outlineLevel="1">
      <c r="A22" s="367"/>
      <c r="B22" s="371" t="s">
        <v>151</v>
      </c>
      <c r="C22" s="367"/>
      <c r="D22" s="377" t="s">
        <v>152</v>
      </c>
      <c r="E22" s="377"/>
      <c r="H22" s="378" t="s">
        <v>144</v>
      </c>
    </row>
    <row r="23" spans="1:8" outlineLevel="1">
      <c r="A23" s="367"/>
      <c r="B23" s="371"/>
      <c r="C23" s="367"/>
      <c r="D23" s="367"/>
      <c r="E23" s="369"/>
      <c r="F23" s="369"/>
      <c r="G23" s="369"/>
      <c r="H23" s="369"/>
    </row>
    <row r="24" spans="1:8" outlineLevel="1">
      <c r="A24" s="367"/>
      <c r="B24" s="371"/>
      <c r="C24" s="367"/>
      <c r="D24" s="367"/>
      <c r="E24" s="369"/>
      <c r="F24" s="369"/>
      <c r="G24" s="369"/>
      <c r="H24" s="369"/>
    </row>
    <row r="25" spans="1:8" outlineLevel="1">
      <c r="A25" s="367"/>
      <c r="B25" s="379" t="s">
        <v>195</v>
      </c>
      <c r="C25" s="367"/>
      <c r="D25" s="367"/>
      <c r="E25" s="369"/>
      <c r="F25" s="369"/>
      <c r="G25" s="369"/>
      <c r="H25" s="369"/>
    </row>
    <row r="26" spans="1:8" outlineLevel="1">
      <c r="A26" s="367"/>
      <c r="B26" s="371"/>
      <c r="C26" s="367"/>
      <c r="D26" s="367"/>
      <c r="E26" s="369"/>
      <c r="F26" s="369"/>
      <c r="G26" s="369"/>
      <c r="H26" s="369"/>
    </row>
    <row r="27" spans="1:8" outlineLevel="1">
      <c r="A27" s="367"/>
      <c r="B27" s="371" t="s">
        <v>153</v>
      </c>
      <c r="C27" s="367"/>
      <c r="D27" s="367"/>
      <c r="E27" s="369"/>
      <c r="F27" s="369"/>
      <c r="G27" s="369"/>
      <c r="H27" s="369"/>
    </row>
    <row r="28" spans="1:8" outlineLevel="1">
      <c r="A28" s="367"/>
      <c r="B28" s="371"/>
      <c r="C28" s="367"/>
      <c r="D28" s="367"/>
      <c r="E28" s="369"/>
      <c r="F28" s="369"/>
      <c r="G28" s="369"/>
      <c r="H28" s="369"/>
    </row>
    <row r="29" spans="1:8" outlineLevel="1">
      <c r="A29" s="367"/>
      <c r="B29" s="371" t="s">
        <v>154</v>
      </c>
      <c r="C29" s="367"/>
      <c r="D29" s="367"/>
      <c r="E29" s="369"/>
      <c r="F29" s="369"/>
      <c r="G29" s="369"/>
      <c r="H29" s="369"/>
    </row>
    <row r="30" spans="1:8" outlineLevel="1">
      <c r="A30" s="367"/>
      <c r="B30" s="371" t="s">
        <v>155</v>
      </c>
      <c r="C30" s="367"/>
      <c r="D30" s="367"/>
      <c r="E30" s="369"/>
      <c r="F30" s="369"/>
      <c r="G30" s="369"/>
      <c r="H30" s="369"/>
    </row>
    <row r="31" spans="1:8" outlineLevel="1">
      <c r="A31" s="367"/>
      <c r="B31" s="371" t="s">
        <v>156</v>
      </c>
      <c r="C31" s="367"/>
      <c r="D31" s="367"/>
      <c r="E31" s="369"/>
      <c r="F31" s="369"/>
      <c r="G31" s="369"/>
      <c r="H31" s="369"/>
    </row>
    <row r="32" spans="1:8" outlineLevel="1">
      <c r="D32" s="380"/>
    </row>
    <row r="33" spans="4:4">
      <c r="D33" s="380"/>
    </row>
    <row r="34" spans="4:4">
      <c r="D34" s="380"/>
    </row>
  </sheetData>
  <sheetProtection selectLockedCells="1" selectUnlockedCells="1"/>
  <mergeCells count="12">
    <mergeCell ref="B11:F11"/>
    <mergeCell ref="G11:H11"/>
    <mergeCell ref="B9:F9"/>
    <mergeCell ref="G9:H9"/>
    <mergeCell ref="B10:F10"/>
    <mergeCell ref="G10:H10"/>
    <mergeCell ref="B2:H2"/>
    <mergeCell ref="B3:H3"/>
    <mergeCell ref="B4:H4"/>
    <mergeCell ref="B5:H5"/>
    <mergeCell ref="B7:F7"/>
    <mergeCell ref="G7:H7"/>
  </mergeCells>
  <printOptions horizontalCentered="1"/>
  <pageMargins left="0.39370078740157483" right="0.39370078740157483" top="0.98425196850393704" bottom="0.98425196850393704" header="0.39370078740157483" footer="0.39370078740157483"/>
  <pageSetup paperSize="9" scale="80" firstPageNumber="0" orientation="portrait" r:id="rId1"/>
  <headerFooter>
    <oddHeader>&amp;LDépartement du Nord (59)
LILLE
4-12 rue de la Grande Chaussée
Restauration du clos-couvert d'un ensemble de maisons alignées en secteur sauvegardé&amp;CRécapitulation générale
Lot 01 - Installations - Maçonnerie - Pierre de taille - PSE1&amp;RFévrier 2026</oddHeader>
    <oddFooter>&amp;LPhase DCE - DPGF&amp;RPage &amp;"Arial,Gras"&amp;P&amp;"Arial,Normal" /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75A981-9E0E-4586-B189-E62E516AFB06}">
  <dimension ref="A2:H36"/>
  <sheetViews>
    <sheetView topLeftCell="A7" zoomScale="97" zoomScaleNormal="97" workbookViewId="0">
      <selection activeCell="P13" sqref="P13"/>
    </sheetView>
  </sheetViews>
  <sheetFormatPr baseColWidth="10" defaultColWidth="11.5703125" defaultRowHeight="12.75" outlineLevelRow="1"/>
  <cols>
    <col min="1" max="1" width="4.42578125" style="354" customWidth="1"/>
    <col min="2" max="2" width="4.7109375" style="354" customWidth="1"/>
    <col min="3" max="3" width="40.7109375" style="354" customWidth="1"/>
    <col min="4" max="4" width="6.7109375" style="354" customWidth="1"/>
    <col min="5" max="5" width="10.7109375" style="354" customWidth="1"/>
    <col min="6" max="6" width="5.7109375" style="354" customWidth="1"/>
    <col min="7" max="7" width="10.7109375" style="354" customWidth="1"/>
    <col min="8" max="8" width="15.7109375" style="354" customWidth="1"/>
    <col min="9" max="9" width="4.42578125" style="354" customWidth="1"/>
    <col min="10" max="256" width="11.5703125" style="354"/>
    <col min="257" max="257" width="4.42578125" style="354" customWidth="1"/>
    <col min="258" max="258" width="4.7109375" style="354" customWidth="1"/>
    <col min="259" max="259" width="40.5703125" style="354" customWidth="1"/>
    <col min="260" max="260" width="6.5703125" style="354" customWidth="1"/>
    <col min="261" max="262" width="10.140625" style="354" customWidth="1"/>
    <col min="263" max="263" width="11.140625" style="354" customWidth="1"/>
    <col min="264" max="264" width="9.42578125" style="354" customWidth="1"/>
    <col min="265" max="265" width="4.42578125" style="354" customWidth="1"/>
    <col min="266" max="512" width="11.5703125" style="354"/>
    <col min="513" max="513" width="4.42578125" style="354" customWidth="1"/>
    <col min="514" max="514" width="4.7109375" style="354" customWidth="1"/>
    <col min="515" max="515" width="40.5703125" style="354" customWidth="1"/>
    <col min="516" max="516" width="6.5703125" style="354" customWidth="1"/>
    <col min="517" max="518" width="10.140625" style="354" customWidth="1"/>
    <col min="519" max="519" width="11.140625" style="354" customWidth="1"/>
    <col min="520" max="520" width="9.42578125" style="354" customWidth="1"/>
    <col min="521" max="521" width="4.42578125" style="354" customWidth="1"/>
    <col min="522" max="768" width="11.5703125" style="354"/>
    <col min="769" max="769" width="4.42578125" style="354" customWidth="1"/>
    <col min="770" max="770" width="4.7109375" style="354" customWidth="1"/>
    <col min="771" max="771" width="40.5703125" style="354" customWidth="1"/>
    <col min="772" max="772" width="6.5703125" style="354" customWidth="1"/>
    <col min="773" max="774" width="10.140625" style="354" customWidth="1"/>
    <col min="775" max="775" width="11.140625" style="354" customWidth="1"/>
    <col min="776" max="776" width="9.42578125" style="354" customWidth="1"/>
    <col min="777" max="777" width="4.42578125" style="354" customWidth="1"/>
    <col min="778" max="1024" width="11.5703125" style="354"/>
    <col min="1025" max="1025" width="4.42578125" style="354" customWidth="1"/>
    <col min="1026" max="1026" width="4.7109375" style="354" customWidth="1"/>
    <col min="1027" max="1027" width="40.5703125" style="354" customWidth="1"/>
    <col min="1028" max="1028" width="6.5703125" style="354" customWidth="1"/>
    <col min="1029" max="1030" width="10.140625" style="354" customWidth="1"/>
    <col min="1031" max="1031" width="11.140625" style="354" customWidth="1"/>
    <col min="1032" max="1032" width="9.42578125" style="354" customWidth="1"/>
    <col min="1033" max="1033" width="4.42578125" style="354" customWidth="1"/>
    <col min="1034" max="1280" width="11.5703125" style="354"/>
    <col min="1281" max="1281" width="4.42578125" style="354" customWidth="1"/>
    <col min="1282" max="1282" width="4.7109375" style="354" customWidth="1"/>
    <col min="1283" max="1283" width="40.5703125" style="354" customWidth="1"/>
    <col min="1284" max="1284" width="6.5703125" style="354" customWidth="1"/>
    <col min="1285" max="1286" width="10.140625" style="354" customWidth="1"/>
    <col min="1287" max="1287" width="11.140625" style="354" customWidth="1"/>
    <col min="1288" max="1288" width="9.42578125" style="354" customWidth="1"/>
    <col min="1289" max="1289" width="4.42578125" style="354" customWidth="1"/>
    <col min="1290" max="1536" width="11.5703125" style="354"/>
    <col min="1537" max="1537" width="4.42578125" style="354" customWidth="1"/>
    <col min="1538" max="1538" width="4.7109375" style="354" customWidth="1"/>
    <col min="1539" max="1539" width="40.5703125" style="354" customWidth="1"/>
    <col min="1540" max="1540" width="6.5703125" style="354" customWidth="1"/>
    <col min="1541" max="1542" width="10.140625" style="354" customWidth="1"/>
    <col min="1543" max="1543" width="11.140625" style="354" customWidth="1"/>
    <col min="1544" max="1544" width="9.42578125" style="354" customWidth="1"/>
    <col min="1545" max="1545" width="4.42578125" style="354" customWidth="1"/>
    <col min="1546" max="1792" width="11.5703125" style="354"/>
    <col min="1793" max="1793" width="4.42578125" style="354" customWidth="1"/>
    <col min="1794" max="1794" width="4.7109375" style="354" customWidth="1"/>
    <col min="1795" max="1795" width="40.5703125" style="354" customWidth="1"/>
    <col min="1796" max="1796" width="6.5703125" style="354" customWidth="1"/>
    <col min="1797" max="1798" width="10.140625" style="354" customWidth="1"/>
    <col min="1799" max="1799" width="11.140625" style="354" customWidth="1"/>
    <col min="1800" max="1800" width="9.42578125" style="354" customWidth="1"/>
    <col min="1801" max="1801" width="4.42578125" style="354" customWidth="1"/>
    <col min="1802" max="2048" width="11.5703125" style="354"/>
    <col min="2049" max="2049" width="4.42578125" style="354" customWidth="1"/>
    <col min="2050" max="2050" width="4.7109375" style="354" customWidth="1"/>
    <col min="2051" max="2051" width="40.5703125" style="354" customWidth="1"/>
    <col min="2052" max="2052" width="6.5703125" style="354" customWidth="1"/>
    <col min="2053" max="2054" width="10.140625" style="354" customWidth="1"/>
    <col min="2055" max="2055" width="11.140625" style="354" customWidth="1"/>
    <col min="2056" max="2056" width="9.42578125" style="354" customWidth="1"/>
    <col min="2057" max="2057" width="4.42578125" style="354" customWidth="1"/>
    <col min="2058" max="2304" width="11.5703125" style="354"/>
    <col min="2305" max="2305" width="4.42578125" style="354" customWidth="1"/>
    <col min="2306" max="2306" width="4.7109375" style="354" customWidth="1"/>
    <col min="2307" max="2307" width="40.5703125" style="354" customWidth="1"/>
    <col min="2308" max="2308" width="6.5703125" style="354" customWidth="1"/>
    <col min="2309" max="2310" width="10.140625" style="354" customWidth="1"/>
    <col min="2311" max="2311" width="11.140625" style="354" customWidth="1"/>
    <col min="2312" max="2312" width="9.42578125" style="354" customWidth="1"/>
    <col min="2313" max="2313" width="4.42578125" style="354" customWidth="1"/>
    <col min="2314" max="2560" width="11.5703125" style="354"/>
    <col min="2561" max="2561" width="4.42578125" style="354" customWidth="1"/>
    <col min="2562" max="2562" width="4.7109375" style="354" customWidth="1"/>
    <col min="2563" max="2563" width="40.5703125" style="354" customWidth="1"/>
    <col min="2564" max="2564" width="6.5703125" style="354" customWidth="1"/>
    <col min="2565" max="2566" width="10.140625" style="354" customWidth="1"/>
    <col min="2567" max="2567" width="11.140625" style="354" customWidth="1"/>
    <col min="2568" max="2568" width="9.42578125" style="354" customWidth="1"/>
    <col min="2569" max="2569" width="4.42578125" style="354" customWidth="1"/>
    <col min="2570" max="2816" width="11.5703125" style="354"/>
    <col min="2817" max="2817" width="4.42578125" style="354" customWidth="1"/>
    <col min="2818" max="2818" width="4.7109375" style="354" customWidth="1"/>
    <col min="2819" max="2819" width="40.5703125" style="354" customWidth="1"/>
    <col min="2820" max="2820" width="6.5703125" style="354" customWidth="1"/>
    <col min="2821" max="2822" width="10.140625" style="354" customWidth="1"/>
    <col min="2823" max="2823" width="11.140625" style="354" customWidth="1"/>
    <col min="2824" max="2824" width="9.42578125" style="354" customWidth="1"/>
    <col min="2825" max="2825" width="4.42578125" style="354" customWidth="1"/>
    <col min="2826" max="3072" width="11.5703125" style="354"/>
    <col min="3073" max="3073" width="4.42578125" style="354" customWidth="1"/>
    <col min="3074" max="3074" width="4.7109375" style="354" customWidth="1"/>
    <col min="3075" max="3075" width="40.5703125" style="354" customWidth="1"/>
    <col min="3076" max="3076" width="6.5703125" style="354" customWidth="1"/>
    <col min="3077" max="3078" width="10.140625" style="354" customWidth="1"/>
    <col min="3079" max="3079" width="11.140625" style="354" customWidth="1"/>
    <col min="3080" max="3080" width="9.42578125" style="354" customWidth="1"/>
    <col min="3081" max="3081" width="4.42578125" style="354" customWidth="1"/>
    <col min="3082" max="3328" width="11.5703125" style="354"/>
    <col min="3329" max="3329" width="4.42578125" style="354" customWidth="1"/>
    <col min="3330" max="3330" width="4.7109375" style="354" customWidth="1"/>
    <col min="3331" max="3331" width="40.5703125" style="354" customWidth="1"/>
    <col min="3332" max="3332" width="6.5703125" style="354" customWidth="1"/>
    <col min="3333" max="3334" width="10.140625" style="354" customWidth="1"/>
    <col min="3335" max="3335" width="11.140625" style="354" customWidth="1"/>
    <col min="3336" max="3336" width="9.42578125" style="354" customWidth="1"/>
    <col min="3337" max="3337" width="4.42578125" style="354" customWidth="1"/>
    <col min="3338" max="3584" width="11.5703125" style="354"/>
    <col min="3585" max="3585" width="4.42578125" style="354" customWidth="1"/>
    <col min="3586" max="3586" width="4.7109375" style="354" customWidth="1"/>
    <col min="3587" max="3587" width="40.5703125" style="354" customWidth="1"/>
    <col min="3588" max="3588" width="6.5703125" style="354" customWidth="1"/>
    <col min="3589" max="3590" width="10.140625" style="354" customWidth="1"/>
    <col min="3591" max="3591" width="11.140625" style="354" customWidth="1"/>
    <col min="3592" max="3592" width="9.42578125" style="354" customWidth="1"/>
    <col min="3593" max="3593" width="4.42578125" style="354" customWidth="1"/>
    <col min="3594" max="3840" width="11.5703125" style="354"/>
    <col min="3841" max="3841" width="4.42578125" style="354" customWidth="1"/>
    <col min="3842" max="3842" width="4.7109375" style="354" customWidth="1"/>
    <col min="3843" max="3843" width="40.5703125" style="354" customWidth="1"/>
    <col min="3844" max="3844" width="6.5703125" style="354" customWidth="1"/>
    <col min="3845" max="3846" width="10.140625" style="354" customWidth="1"/>
    <col min="3847" max="3847" width="11.140625" style="354" customWidth="1"/>
    <col min="3848" max="3848" width="9.42578125" style="354" customWidth="1"/>
    <col min="3849" max="3849" width="4.42578125" style="354" customWidth="1"/>
    <col min="3850" max="4096" width="11.5703125" style="354"/>
    <col min="4097" max="4097" width="4.42578125" style="354" customWidth="1"/>
    <col min="4098" max="4098" width="4.7109375" style="354" customWidth="1"/>
    <col min="4099" max="4099" width="40.5703125" style="354" customWidth="1"/>
    <col min="4100" max="4100" width="6.5703125" style="354" customWidth="1"/>
    <col min="4101" max="4102" width="10.140625" style="354" customWidth="1"/>
    <col min="4103" max="4103" width="11.140625" style="354" customWidth="1"/>
    <col min="4104" max="4104" width="9.42578125" style="354" customWidth="1"/>
    <col min="4105" max="4105" width="4.42578125" style="354" customWidth="1"/>
    <col min="4106" max="4352" width="11.5703125" style="354"/>
    <col min="4353" max="4353" width="4.42578125" style="354" customWidth="1"/>
    <col min="4354" max="4354" width="4.7109375" style="354" customWidth="1"/>
    <col min="4355" max="4355" width="40.5703125" style="354" customWidth="1"/>
    <col min="4356" max="4356" width="6.5703125" style="354" customWidth="1"/>
    <col min="4357" max="4358" width="10.140625" style="354" customWidth="1"/>
    <col min="4359" max="4359" width="11.140625" style="354" customWidth="1"/>
    <col min="4360" max="4360" width="9.42578125" style="354" customWidth="1"/>
    <col min="4361" max="4361" width="4.42578125" style="354" customWidth="1"/>
    <col min="4362" max="4608" width="11.5703125" style="354"/>
    <col min="4609" max="4609" width="4.42578125" style="354" customWidth="1"/>
    <col min="4610" max="4610" width="4.7109375" style="354" customWidth="1"/>
    <col min="4611" max="4611" width="40.5703125" style="354" customWidth="1"/>
    <col min="4612" max="4612" width="6.5703125" style="354" customWidth="1"/>
    <col min="4613" max="4614" width="10.140625" style="354" customWidth="1"/>
    <col min="4615" max="4615" width="11.140625" style="354" customWidth="1"/>
    <col min="4616" max="4616" width="9.42578125" style="354" customWidth="1"/>
    <col min="4617" max="4617" width="4.42578125" style="354" customWidth="1"/>
    <col min="4618" max="4864" width="11.5703125" style="354"/>
    <col min="4865" max="4865" width="4.42578125" style="354" customWidth="1"/>
    <col min="4866" max="4866" width="4.7109375" style="354" customWidth="1"/>
    <col min="4867" max="4867" width="40.5703125" style="354" customWidth="1"/>
    <col min="4868" max="4868" width="6.5703125" style="354" customWidth="1"/>
    <col min="4869" max="4870" width="10.140625" style="354" customWidth="1"/>
    <col min="4871" max="4871" width="11.140625" style="354" customWidth="1"/>
    <col min="4872" max="4872" width="9.42578125" style="354" customWidth="1"/>
    <col min="4873" max="4873" width="4.42578125" style="354" customWidth="1"/>
    <col min="4874" max="5120" width="11.5703125" style="354"/>
    <col min="5121" max="5121" width="4.42578125" style="354" customWidth="1"/>
    <col min="5122" max="5122" width="4.7109375" style="354" customWidth="1"/>
    <col min="5123" max="5123" width="40.5703125" style="354" customWidth="1"/>
    <col min="5124" max="5124" width="6.5703125" style="354" customWidth="1"/>
    <col min="5125" max="5126" width="10.140625" style="354" customWidth="1"/>
    <col min="5127" max="5127" width="11.140625" style="354" customWidth="1"/>
    <col min="5128" max="5128" width="9.42578125" style="354" customWidth="1"/>
    <col min="5129" max="5129" width="4.42578125" style="354" customWidth="1"/>
    <col min="5130" max="5376" width="11.5703125" style="354"/>
    <col min="5377" max="5377" width="4.42578125" style="354" customWidth="1"/>
    <col min="5378" max="5378" width="4.7109375" style="354" customWidth="1"/>
    <col min="5379" max="5379" width="40.5703125" style="354" customWidth="1"/>
    <col min="5380" max="5380" width="6.5703125" style="354" customWidth="1"/>
    <col min="5381" max="5382" width="10.140625" style="354" customWidth="1"/>
    <col min="5383" max="5383" width="11.140625" style="354" customWidth="1"/>
    <col min="5384" max="5384" width="9.42578125" style="354" customWidth="1"/>
    <col min="5385" max="5385" width="4.42578125" style="354" customWidth="1"/>
    <col min="5386" max="5632" width="11.5703125" style="354"/>
    <col min="5633" max="5633" width="4.42578125" style="354" customWidth="1"/>
    <col min="5634" max="5634" width="4.7109375" style="354" customWidth="1"/>
    <col min="5635" max="5635" width="40.5703125" style="354" customWidth="1"/>
    <col min="5636" max="5636" width="6.5703125" style="354" customWidth="1"/>
    <col min="5637" max="5638" width="10.140625" style="354" customWidth="1"/>
    <col min="5639" max="5639" width="11.140625" style="354" customWidth="1"/>
    <col min="5640" max="5640" width="9.42578125" style="354" customWidth="1"/>
    <col min="5641" max="5641" width="4.42578125" style="354" customWidth="1"/>
    <col min="5642" max="5888" width="11.5703125" style="354"/>
    <col min="5889" max="5889" width="4.42578125" style="354" customWidth="1"/>
    <col min="5890" max="5890" width="4.7109375" style="354" customWidth="1"/>
    <col min="5891" max="5891" width="40.5703125" style="354" customWidth="1"/>
    <col min="5892" max="5892" width="6.5703125" style="354" customWidth="1"/>
    <col min="5893" max="5894" width="10.140625" style="354" customWidth="1"/>
    <col min="5895" max="5895" width="11.140625" style="354" customWidth="1"/>
    <col min="5896" max="5896" width="9.42578125" style="354" customWidth="1"/>
    <col min="5897" max="5897" width="4.42578125" style="354" customWidth="1"/>
    <col min="5898" max="6144" width="11.5703125" style="354"/>
    <col min="6145" max="6145" width="4.42578125" style="354" customWidth="1"/>
    <col min="6146" max="6146" width="4.7109375" style="354" customWidth="1"/>
    <col min="6147" max="6147" width="40.5703125" style="354" customWidth="1"/>
    <col min="6148" max="6148" width="6.5703125" style="354" customWidth="1"/>
    <col min="6149" max="6150" width="10.140625" style="354" customWidth="1"/>
    <col min="6151" max="6151" width="11.140625" style="354" customWidth="1"/>
    <col min="6152" max="6152" width="9.42578125" style="354" customWidth="1"/>
    <col min="6153" max="6153" width="4.42578125" style="354" customWidth="1"/>
    <col min="6154" max="6400" width="11.5703125" style="354"/>
    <col min="6401" max="6401" width="4.42578125" style="354" customWidth="1"/>
    <col min="6402" max="6402" width="4.7109375" style="354" customWidth="1"/>
    <col min="6403" max="6403" width="40.5703125" style="354" customWidth="1"/>
    <col min="6404" max="6404" width="6.5703125" style="354" customWidth="1"/>
    <col min="6405" max="6406" width="10.140625" style="354" customWidth="1"/>
    <col min="6407" max="6407" width="11.140625" style="354" customWidth="1"/>
    <col min="6408" max="6408" width="9.42578125" style="354" customWidth="1"/>
    <col min="6409" max="6409" width="4.42578125" style="354" customWidth="1"/>
    <col min="6410" max="6656" width="11.5703125" style="354"/>
    <col min="6657" max="6657" width="4.42578125" style="354" customWidth="1"/>
    <col min="6658" max="6658" width="4.7109375" style="354" customWidth="1"/>
    <col min="6659" max="6659" width="40.5703125" style="354" customWidth="1"/>
    <col min="6660" max="6660" width="6.5703125" style="354" customWidth="1"/>
    <col min="6661" max="6662" width="10.140625" style="354" customWidth="1"/>
    <col min="6663" max="6663" width="11.140625" style="354" customWidth="1"/>
    <col min="6664" max="6664" width="9.42578125" style="354" customWidth="1"/>
    <col min="6665" max="6665" width="4.42578125" style="354" customWidth="1"/>
    <col min="6666" max="6912" width="11.5703125" style="354"/>
    <col min="6913" max="6913" width="4.42578125" style="354" customWidth="1"/>
    <col min="6914" max="6914" width="4.7109375" style="354" customWidth="1"/>
    <col min="6915" max="6915" width="40.5703125" style="354" customWidth="1"/>
    <col min="6916" max="6916" width="6.5703125" style="354" customWidth="1"/>
    <col min="6917" max="6918" width="10.140625" style="354" customWidth="1"/>
    <col min="6919" max="6919" width="11.140625" style="354" customWidth="1"/>
    <col min="6920" max="6920" width="9.42578125" style="354" customWidth="1"/>
    <col min="6921" max="6921" width="4.42578125" style="354" customWidth="1"/>
    <col min="6922" max="7168" width="11.5703125" style="354"/>
    <col min="7169" max="7169" width="4.42578125" style="354" customWidth="1"/>
    <col min="7170" max="7170" width="4.7109375" style="354" customWidth="1"/>
    <col min="7171" max="7171" width="40.5703125" style="354" customWidth="1"/>
    <col min="7172" max="7172" width="6.5703125" style="354" customWidth="1"/>
    <col min="7173" max="7174" width="10.140625" style="354" customWidth="1"/>
    <col min="7175" max="7175" width="11.140625" style="354" customWidth="1"/>
    <col min="7176" max="7176" width="9.42578125" style="354" customWidth="1"/>
    <col min="7177" max="7177" width="4.42578125" style="354" customWidth="1"/>
    <col min="7178" max="7424" width="11.5703125" style="354"/>
    <col min="7425" max="7425" width="4.42578125" style="354" customWidth="1"/>
    <col min="7426" max="7426" width="4.7109375" style="354" customWidth="1"/>
    <col min="7427" max="7427" width="40.5703125" style="354" customWidth="1"/>
    <col min="7428" max="7428" width="6.5703125" style="354" customWidth="1"/>
    <col min="7429" max="7430" width="10.140625" style="354" customWidth="1"/>
    <col min="7431" max="7431" width="11.140625" style="354" customWidth="1"/>
    <col min="7432" max="7432" width="9.42578125" style="354" customWidth="1"/>
    <col min="7433" max="7433" width="4.42578125" style="354" customWidth="1"/>
    <col min="7434" max="7680" width="11.5703125" style="354"/>
    <col min="7681" max="7681" width="4.42578125" style="354" customWidth="1"/>
    <col min="7682" max="7682" width="4.7109375" style="354" customWidth="1"/>
    <col min="7683" max="7683" width="40.5703125" style="354" customWidth="1"/>
    <col min="7684" max="7684" width="6.5703125" style="354" customWidth="1"/>
    <col min="7685" max="7686" width="10.140625" style="354" customWidth="1"/>
    <col min="7687" max="7687" width="11.140625" style="354" customWidth="1"/>
    <col min="7688" max="7688" width="9.42578125" style="354" customWidth="1"/>
    <col min="7689" max="7689" width="4.42578125" style="354" customWidth="1"/>
    <col min="7690" max="7936" width="11.5703125" style="354"/>
    <col min="7937" max="7937" width="4.42578125" style="354" customWidth="1"/>
    <col min="7938" max="7938" width="4.7109375" style="354" customWidth="1"/>
    <col min="7939" max="7939" width="40.5703125" style="354" customWidth="1"/>
    <col min="7940" max="7940" width="6.5703125" style="354" customWidth="1"/>
    <col min="7941" max="7942" width="10.140625" style="354" customWidth="1"/>
    <col min="7943" max="7943" width="11.140625" style="354" customWidth="1"/>
    <col min="7944" max="7944" width="9.42578125" style="354" customWidth="1"/>
    <col min="7945" max="7945" width="4.42578125" style="354" customWidth="1"/>
    <col min="7946" max="8192" width="11.5703125" style="354"/>
    <col min="8193" max="8193" width="4.42578125" style="354" customWidth="1"/>
    <col min="8194" max="8194" width="4.7109375" style="354" customWidth="1"/>
    <col min="8195" max="8195" width="40.5703125" style="354" customWidth="1"/>
    <col min="8196" max="8196" width="6.5703125" style="354" customWidth="1"/>
    <col min="8197" max="8198" width="10.140625" style="354" customWidth="1"/>
    <col min="8199" max="8199" width="11.140625" style="354" customWidth="1"/>
    <col min="8200" max="8200" width="9.42578125" style="354" customWidth="1"/>
    <col min="8201" max="8201" width="4.42578125" style="354" customWidth="1"/>
    <col min="8202" max="8448" width="11.5703125" style="354"/>
    <col min="8449" max="8449" width="4.42578125" style="354" customWidth="1"/>
    <col min="8450" max="8450" width="4.7109375" style="354" customWidth="1"/>
    <col min="8451" max="8451" width="40.5703125" style="354" customWidth="1"/>
    <col min="8452" max="8452" width="6.5703125" style="354" customWidth="1"/>
    <col min="8453" max="8454" width="10.140625" style="354" customWidth="1"/>
    <col min="8455" max="8455" width="11.140625" style="354" customWidth="1"/>
    <col min="8456" max="8456" width="9.42578125" style="354" customWidth="1"/>
    <col min="8457" max="8457" width="4.42578125" style="354" customWidth="1"/>
    <col min="8458" max="8704" width="11.5703125" style="354"/>
    <col min="8705" max="8705" width="4.42578125" style="354" customWidth="1"/>
    <col min="8706" max="8706" width="4.7109375" style="354" customWidth="1"/>
    <col min="8707" max="8707" width="40.5703125" style="354" customWidth="1"/>
    <col min="8708" max="8708" width="6.5703125" style="354" customWidth="1"/>
    <col min="8709" max="8710" width="10.140625" style="354" customWidth="1"/>
    <col min="8711" max="8711" width="11.140625" style="354" customWidth="1"/>
    <col min="8712" max="8712" width="9.42578125" style="354" customWidth="1"/>
    <col min="8713" max="8713" width="4.42578125" style="354" customWidth="1"/>
    <col min="8714" max="8960" width="11.5703125" style="354"/>
    <col min="8961" max="8961" width="4.42578125" style="354" customWidth="1"/>
    <col min="8962" max="8962" width="4.7109375" style="354" customWidth="1"/>
    <col min="8963" max="8963" width="40.5703125" style="354" customWidth="1"/>
    <col min="8964" max="8964" width="6.5703125" style="354" customWidth="1"/>
    <col min="8965" max="8966" width="10.140625" style="354" customWidth="1"/>
    <col min="8967" max="8967" width="11.140625" style="354" customWidth="1"/>
    <col min="8968" max="8968" width="9.42578125" style="354" customWidth="1"/>
    <col min="8969" max="8969" width="4.42578125" style="354" customWidth="1"/>
    <col min="8970" max="9216" width="11.5703125" style="354"/>
    <col min="9217" max="9217" width="4.42578125" style="354" customWidth="1"/>
    <col min="9218" max="9218" width="4.7109375" style="354" customWidth="1"/>
    <col min="9219" max="9219" width="40.5703125" style="354" customWidth="1"/>
    <col min="9220" max="9220" width="6.5703125" style="354" customWidth="1"/>
    <col min="9221" max="9222" width="10.140625" style="354" customWidth="1"/>
    <col min="9223" max="9223" width="11.140625" style="354" customWidth="1"/>
    <col min="9224" max="9224" width="9.42578125" style="354" customWidth="1"/>
    <col min="9225" max="9225" width="4.42578125" style="354" customWidth="1"/>
    <col min="9226" max="9472" width="11.5703125" style="354"/>
    <col min="9473" max="9473" width="4.42578125" style="354" customWidth="1"/>
    <col min="9474" max="9474" width="4.7109375" style="354" customWidth="1"/>
    <col min="9475" max="9475" width="40.5703125" style="354" customWidth="1"/>
    <col min="9476" max="9476" width="6.5703125" style="354" customWidth="1"/>
    <col min="9477" max="9478" width="10.140625" style="354" customWidth="1"/>
    <col min="9479" max="9479" width="11.140625" style="354" customWidth="1"/>
    <col min="9480" max="9480" width="9.42578125" style="354" customWidth="1"/>
    <col min="9481" max="9481" width="4.42578125" style="354" customWidth="1"/>
    <col min="9482" max="9728" width="11.5703125" style="354"/>
    <col min="9729" max="9729" width="4.42578125" style="354" customWidth="1"/>
    <col min="9730" max="9730" width="4.7109375" style="354" customWidth="1"/>
    <col min="9731" max="9731" width="40.5703125" style="354" customWidth="1"/>
    <col min="9732" max="9732" width="6.5703125" style="354" customWidth="1"/>
    <col min="9733" max="9734" width="10.140625" style="354" customWidth="1"/>
    <col min="9735" max="9735" width="11.140625" style="354" customWidth="1"/>
    <col min="9736" max="9736" width="9.42578125" style="354" customWidth="1"/>
    <col min="9737" max="9737" width="4.42578125" style="354" customWidth="1"/>
    <col min="9738" max="9984" width="11.5703125" style="354"/>
    <col min="9985" max="9985" width="4.42578125" style="354" customWidth="1"/>
    <col min="9986" max="9986" width="4.7109375" style="354" customWidth="1"/>
    <col min="9987" max="9987" width="40.5703125" style="354" customWidth="1"/>
    <col min="9988" max="9988" width="6.5703125" style="354" customWidth="1"/>
    <col min="9989" max="9990" width="10.140625" style="354" customWidth="1"/>
    <col min="9991" max="9991" width="11.140625" style="354" customWidth="1"/>
    <col min="9992" max="9992" width="9.42578125" style="354" customWidth="1"/>
    <col min="9993" max="9993" width="4.42578125" style="354" customWidth="1"/>
    <col min="9994" max="10240" width="11.5703125" style="354"/>
    <col min="10241" max="10241" width="4.42578125" style="354" customWidth="1"/>
    <col min="10242" max="10242" width="4.7109375" style="354" customWidth="1"/>
    <col min="10243" max="10243" width="40.5703125" style="354" customWidth="1"/>
    <col min="10244" max="10244" width="6.5703125" style="354" customWidth="1"/>
    <col min="10245" max="10246" width="10.140625" style="354" customWidth="1"/>
    <col min="10247" max="10247" width="11.140625" style="354" customWidth="1"/>
    <col min="10248" max="10248" width="9.42578125" style="354" customWidth="1"/>
    <col min="10249" max="10249" width="4.42578125" style="354" customWidth="1"/>
    <col min="10250" max="10496" width="11.5703125" style="354"/>
    <col min="10497" max="10497" width="4.42578125" style="354" customWidth="1"/>
    <col min="10498" max="10498" width="4.7109375" style="354" customWidth="1"/>
    <col min="10499" max="10499" width="40.5703125" style="354" customWidth="1"/>
    <col min="10500" max="10500" width="6.5703125" style="354" customWidth="1"/>
    <col min="10501" max="10502" width="10.140625" style="354" customWidth="1"/>
    <col min="10503" max="10503" width="11.140625" style="354" customWidth="1"/>
    <col min="10504" max="10504" width="9.42578125" style="354" customWidth="1"/>
    <col min="10505" max="10505" width="4.42578125" style="354" customWidth="1"/>
    <col min="10506" max="10752" width="11.5703125" style="354"/>
    <col min="10753" max="10753" width="4.42578125" style="354" customWidth="1"/>
    <col min="10754" max="10754" width="4.7109375" style="354" customWidth="1"/>
    <col min="10755" max="10755" width="40.5703125" style="354" customWidth="1"/>
    <col min="10756" max="10756" width="6.5703125" style="354" customWidth="1"/>
    <col min="10757" max="10758" width="10.140625" style="354" customWidth="1"/>
    <col min="10759" max="10759" width="11.140625" style="354" customWidth="1"/>
    <col min="10760" max="10760" width="9.42578125" style="354" customWidth="1"/>
    <col min="10761" max="10761" width="4.42578125" style="354" customWidth="1"/>
    <col min="10762" max="11008" width="11.5703125" style="354"/>
    <col min="11009" max="11009" width="4.42578125" style="354" customWidth="1"/>
    <col min="11010" max="11010" width="4.7109375" style="354" customWidth="1"/>
    <col min="11011" max="11011" width="40.5703125" style="354" customWidth="1"/>
    <col min="11012" max="11012" width="6.5703125" style="354" customWidth="1"/>
    <col min="11013" max="11014" width="10.140625" style="354" customWidth="1"/>
    <col min="11015" max="11015" width="11.140625" style="354" customWidth="1"/>
    <col min="11016" max="11016" width="9.42578125" style="354" customWidth="1"/>
    <col min="11017" max="11017" width="4.42578125" style="354" customWidth="1"/>
    <col min="11018" max="11264" width="11.5703125" style="354"/>
    <col min="11265" max="11265" width="4.42578125" style="354" customWidth="1"/>
    <col min="11266" max="11266" width="4.7109375" style="354" customWidth="1"/>
    <col min="11267" max="11267" width="40.5703125" style="354" customWidth="1"/>
    <col min="11268" max="11268" width="6.5703125" style="354" customWidth="1"/>
    <col min="11269" max="11270" width="10.140625" style="354" customWidth="1"/>
    <col min="11271" max="11271" width="11.140625" style="354" customWidth="1"/>
    <col min="11272" max="11272" width="9.42578125" style="354" customWidth="1"/>
    <col min="11273" max="11273" width="4.42578125" style="354" customWidth="1"/>
    <col min="11274" max="11520" width="11.5703125" style="354"/>
    <col min="11521" max="11521" width="4.42578125" style="354" customWidth="1"/>
    <col min="11522" max="11522" width="4.7109375" style="354" customWidth="1"/>
    <col min="11523" max="11523" width="40.5703125" style="354" customWidth="1"/>
    <col min="11524" max="11524" width="6.5703125" style="354" customWidth="1"/>
    <col min="11525" max="11526" width="10.140625" style="354" customWidth="1"/>
    <col min="11527" max="11527" width="11.140625" style="354" customWidth="1"/>
    <col min="11528" max="11528" width="9.42578125" style="354" customWidth="1"/>
    <col min="11529" max="11529" width="4.42578125" style="354" customWidth="1"/>
    <col min="11530" max="11776" width="11.5703125" style="354"/>
    <col min="11777" max="11777" width="4.42578125" style="354" customWidth="1"/>
    <col min="11778" max="11778" width="4.7109375" style="354" customWidth="1"/>
    <col min="11779" max="11779" width="40.5703125" style="354" customWidth="1"/>
    <col min="11780" max="11780" width="6.5703125" style="354" customWidth="1"/>
    <col min="11781" max="11782" width="10.140625" style="354" customWidth="1"/>
    <col min="11783" max="11783" width="11.140625" style="354" customWidth="1"/>
    <col min="11784" max="11784" width="9.42578125" style="354" customWidth="1"/>
    <col min="11785" max="11785" width="4.42578125" style="354" customWidth="1"/>
    <col min="11786" max="12032" width="11.5703125" style="354"/>
    <col min="12033" max="12033" width="4.42578125" style="354" customWidth="1"/>
    <col min="12034" max="12034" width="4.7109375" style="354" customWidth="1"/>
    <col min="12035" max="12035" width="40.5703125" style="354" customWidth="1"/>
    <col min="12036" max="12036" width="6.5703125" style="354" customWidth="1"/>
    <col min="12037" max="12038" width="10.140625" style="354" customWidth="1"/>
    <col min="12039" max="12039" width="11.140625" style="354" customWidth="1"/>
    <col min="12040" max="12040" width="9.42578125" style="354" customWidth="1"/>
    <col min="12041" max="12041" width="4.42578125" style="354" customWidth="1"/>
    <col min="12042" max="12288" width="11.5703125" style="354"/>
    <col min="12289" max="12289" width="4.42578125" style="354" customWidth="1"/>
    <col min="12290" max="12290" width="4.7109375" style="354" customWidth="1"/>
    <col min="12291" max="12291" width="40.5703125" style="354" customWidth="1"/>
    <col min="12292" max="12292" width="6.5703125" style="354" customWidth="1"/>
    <col min="12293" max="12294" width="10.140625" style="354" customWidth="1"/>
    <col min="12295" max="12295" width="11.140625" style="354" customWidth="1"/>
    <col min="12296" max="12296" width="9.42578125" style="354" customWidth="1"/>
    <col min="12297" max="12297" width="4.42578125" style="354" customWidth="1"/>
    <col min="12298" max="12544" width="11.5703125" style="354"/>
    <col min="12545" max="12545" width="4.42578125" style="354" customWidth="1"/>
    <col min="12546" max="12546" width="4.7109375" style="354" customWidth="1"/>
    <col min="12547" max="12547" width="40.5703125" style="354" customWidth="1"/>
    <col min="12548" max="12548" width="6.5703125" style="354" customWidth="1"/>
    <col min="12549" max="12550" width="10.140625" style="354" customWidth="1"/>
    <col min="12551" max="12551" width="11.140625" style="354" customWidth="1"/>
    <col min="12552" max="12552" width="9.42578125" style="354" customWidth="1"/>
    <col min="12553" max="12553" width="4.42578125" style="354" customWidth="1"/>
    <col min="12554" max="12800" width="11.5703125" style="354"/>
    <col min="12801" max="12801" width="4.42578125" style="354" customWidth="1"/>
    <col min="12802" max="12802" width="4.7109375" style="354" customWidth="1"/>
    <col min="12803" max="12803" width="40.5703125" style="354" customWidth="1"/>
    <col min="12804" max="12804" width="6.5703125" style="354" customWidth="1"/>
    <col min="12805" max="12806" width="10.140625" style="354" customWidth="1"/>
    <col min="12807" max="12807" width="11.140625" style="354" customWidth="1"/>
    <col min="12808" max="12808" width="9.42578125" style="354" customWidth="1"/>
    <col min="12809" max="12809" width="4.42578125" style="354" customWidth="1"/>
    <col min="12810" max="13056" width="11.5703125" style="354"/>
    <col min="13057" max="13057" width="4.42578125" style="354" customWidth="1"/>
    <col min="13058" max="13058" width="4.7109375" style="354" customWidth="1"/>
    <col min="13059" max="13059" width="40.5703125" style="354" customWidth="1"/>
    <col min="13060" max="13060" width="6.5703125" style="354" customWidth="1"/>
    <col min="13061" max="13062" width="10.140625" style="354" customWidth="1"/>
    <col min="13063" max="13063" width="11.140625" style="354" customWidth="1"/>
    <col min="13064" max="13064" width="9.42578125" style="354" customWidth="1"/>
    <col min="13065" max="13065" width="4.42578125" style="354" customWidth="1"/>
    <col min="13066" max="13312" width="11.5703125" style="354"/>
    <col min="13313" max="13313" width="4.42578125" style="354" customWidth="1"/>
    <col min="13314" max="13314" width="4.7109375" style="354" customWidth="1"/>
    <col min="13315" max="13315" width="40.5703125" style="354" customWidth="1"/>
    <col min="13316" max="13316" width="6.5703125" style="354" customWidth="1"/>
    <col min="13317" max="13318" width="10.140625" style="354" customWidth="1"/>
    <col min="13319" max="13319" width="11.140625" style="354" customWidth="1"/>
    <col min="13320" max="13320" width="9.42578125" style="354" customWidth="1"/>
    <col min="13321" max="13321" width="4.42578125" style="354" customWidth="1"/>
    <col min="13322" max="13568" width="11.5703125" style="354"/>
    <col min="13569" max="13569" width="4.42578125" style="354" customWidth="1"/>
    <col min="13570" max="13570" width="4.7109375" style="354" customWidth="1"/>
    <col min="13571" max="13571" width="40.5703125" style="354" customWidth="1"/>
    <col min="13572" max="13572" width="6.5703125" style="354" customWidth="1"/>
    <col min="13573" max="13574" width="10.140625" style="354" customWidth="1"/>
    <col min="13575" max="13575" width="11.140625" style="354" customWidth="1"/>
    <col min="13576" max="13576" width="9.42578125" style="354" customWidth="1"/>
    <col min="13577" max="13577" width="4.42578125" style="354" customWidth="1"/>
    <col min="13578" max="13824" width="11.5703125" style="354"/>
    <col min="13825" max="13825" width="4.42578125" style="354" customWidth="1"/>
    <col min="13826" max="13826" width="4.7109375" style="354" customWidth="1"/>
    <col min="13827" max="13827" width="40.5703125" style="354" customWidth="1"/>
    <col min="13828" max="13828" width="6.5703125" style="354" customWidth="1"/>
    <col min="13829" max="13830" width="10.140625" style="354" customWidth="1"/>
    <col min="13831" max="13831" width="11.140625" style="354" customWidth="1"/>
    <col min="13832" max="13832" width="9.42578125" style="354" customWidth="1"/>
    <col min="13833" max="13833" width="4.42578125" style="354" customWidth="1"/>
    <col min="13834" max="14080" width="11.5703125" style="354"/>
    <col min="14081" max="14081" width="4.42578125" style="354" customWidth="1"/>
    <col min="14082" max="14082" width="4.7109375" style="354" customWidth="1"/>
    <col min="14083" max="14083" width="40.5703125" style="354" customWidth="1"/>
    <col min="14084" max="14084" width="6.5703125" style="354" customWidth="1"/>
    <col min="14085" max="14086" width="10.140625" style="354" customWidth="1"/>
    <col min="14087" max="14087" width="11.140625" style="354" customWidth="1"/>
    <col min="14088" max="14088" width="9.42578125" style="354" customWidth="1"/>
    <col min="14089" max="14089" width="4.42578125" style="354" customWidth="1"/>
    <col min="14090" max="14336" width="11.5703125" style="354"/>
    <col min="14337" max="14337" width="4.42578125" style="354" customWidth="1"/>
    <col min="14338" max="14338" width="4.7109375" style="354" customWidth="1"/>
    <col min="14339" max="14339" width="40.5703125" style="354" customWidth="1"/>
    <col min="14340" max="14340" width="6.5703125" style="354" customWidth="1"/>
    <col min="14341" max="14342" width="10.140625" style="354" customWidth="1"/>
    <col min="14343" max="14343" width="11.140625" style="354" customWidth="1"/>
    <col min="14344" max="14344" width="9.42578125" style="354" customWidth="1"/>
    <col min="14345" max="14345" width="4.42578125" style="354" customWidth="1"/>
    <col min="14346" max="14592" width="11.5703125" style="354"/>
    <col min="14593" max="14593" width="4.42578125" style="354" customWidth="1"/>
    <col min="14594" max="14594" width="4.7109375" style="354" customWidth="1"/>
    <col min="14595" max="14595" width="40.5703125" style="354" customWidth="1"/>
    <col min="14596" max="14596" width="6.5703125" style="354" customWidth="1"/>
    <col min="14597" max="14598" width="10.140625" style="354" customWidth="1"/>
    <col min="14599" max="14599" width="11.140625" style="354" customWidth="1"/>
    <col min="14600" max="14600" width="9.42578125" style="354" customWidth="1"/>
    <col min="14601" max="14601" width="4.42578125" style="354" customWidth="1"/>
    <col min="14602" max="14848" width="11.5703125" style="354"/>
    <col min="14849" max="14849" width="4.42578125" style="354" customWidth="1"/>
    <col min="14850" max="14850" width="4.7109375" style="354" customWidth="1"/>
    <col min="14851" max="14851" width="40.5703125" style="354" customWidth="1"/>
    <col min="14852" max="14852" width="6.5703125" style="354" customWidth="1"/>
    <col min="14853" max="14854" width="10.140625" style="354" customWidth="1"/>
    <col min="14855" max="14855" width="11.140625" style="354" customWidth="1"/>
    <col min="14856" max="14856" width="9.42578125" style="354" customWidth="1"/>
    <col min="14857" max="14857" width="4.42578125" style="354" customWidth="1"/>
    <col min="14858" max="15104" width="11.5703125" style="354"/>
    <col min="15105" max="15105" width="4.42578125" style="354" customWidth="1"/>
    <col min="15106" max="15106" width="4.7109375" style="354" customWidth="1"/>
    <col min="15107" max="15107" width="40.5703125" style="354" customWidth="1"/>
    <col min="15108" max="15108" width="6.5703125" style="354" customWidth="1"/>
    <col min="15109" max="15110" width="10.140625" style="354" customWidth="1"/>
    <col min="15111" max="15111" width="11.140625" style="354" customWidth="1"/>
    <col min="15112" max="15112" width="9.42578125" style="354" customWidth="1"/>
    <col min="15113" max="15113" width="4.42578125" style="354" customWidth="1"/>
    <col min="15114" max="15360" width="11.5703125" style="354"/>
    <col min="15361" max="15361" width="4.42578125" style="354" customWidth="1"/>
    <col min="15362" max="15362" width="4.7109375" style="354" customWidth="1"/>
    <col min="15363" max="15363" width="40.5703125" style="354" customWidth="1"/>
    <col min="15364" max="15364" width="6.5703125" style="354" customWidth="1"/>
    <col min="15365" max="15366" width="10.140625" style="354" customWidth="1"/>
    <col min="15367" max="15367" width="11.140625" style="354" customWidth="1"/>
    <col min="15368" max="15368" width="9.42578125" style="354" customWidth="1"/>
    <col min="15369" max="15369" width="4.42578125" style="354" customWidth="1"/>
    <col min="15370" max="15616" width="11.5703125" style="354"/>
    <col min="15617" max="15617" width="4.42578125" style="354" customWidth="1"/>
    <col min="15618" max="15618" width="4.7109375" style="354" customWidth="1"/>
    <col min="15619" max="15619" width="40.5703125" style="354" customWidth="1"/>
    <col min="15620" max="15620" width="6.5703125" style="354" customWidth="1"/>
    <col min="15621" max="15622" width="10.140625" style="354" customWidth="1"/>
    <col min="15623" max="15623" width="11.140625" style="354" customWidth="1"/>
    <col min="15624" max="15624" width="9.42578125" style="354" customWidth="1"/>
    <col min="15625" max="15625" width="4.42578125" style="354" customWidth="1"/>
    <col min="15626" max="15872" width="11.5703125" style="354"/>
    <col min="15873" max="15873" width="4.42578125" style="354" customWidth="1"/>
    <col min="15874" max="15874" width="4.7109375" style="354" customWidth="1"/>
    <col min="15875" max="15875" width="40.5703125" style="354" customWidth="1"/>
    <col min="15876" max="15876" width="6.5703125" style="354" customWidth="1"/>
    <col min="15877" max="15878" width="10.140625" style="354" customWidth="1"/>
    <col min="15879" max="15879" width="11.140625" style="354" customWidth="1"/>
    <col min="15880" max="15880" width="9.42578125" style="354" customWidth="1"/>
    <col min="15881" max="15881" width="4.42578125" style="354" customWidth="1"/>
    <col min="15882" max="16128" width="11.5703125" style="354"/>
    <col min="16129" max="16129" width="4.42578125" style="354" customWidth="1"/>
    <col min="16130" max="16130" width="4.7109375" style="354" customWidth="1"/>
    <col min="16131" max="16131" width="40.5703125" style="354" customWidth="1"/>
    <col min="16132" max="16132" width="6.5703125" style="354" customWidth="1"/>
    <col min="16133" max="16134" width="10.140625" style="354" customWidth="1"/>
    <col min="16135" max="16135" width="11.140625" style="354" customWidth="1"/>
    <col min="16136" max="16136" width="9.42578125" style="354" customWidth="1"/>
    <col min="16137" max="16137" width="4.42578125" style="354" customWidth="1"/>
    <col min="16138" max="16384" width="11.5703125" style="354"/>
  </cols>
  <sheetData>
    <row r="2" spans="1:8" ht="18">
      <c r="A2" s="353"/>
      <c r="B2" s="490" t="s">
        <v>135</v>
      </c>
      <c r="C2" s="491"/>
      <c r="D2" s="491"/>
      <c r="E2" s="491"/>
      <c r="F2" s="491"/>
      <c r="G2" s="491"/>
      <c r="H2" s="492"/>
    </row>
    <row r="3" spans="1:8" ht="36" customHeight="1">
      <c r="A3" s="353"/>
      <c r="B3" s="493" t="str">
        <f>'Lot 01_Maç'!A3</f>
        <v>RESTAURATION DU CLOS-COUVERT D'UN ENSEMBLE DE MAISONS ALIGNÉES EN SECTEUR SAUVEGARDÉ</v>
      </c>
      <c r="C3" s="494"/>
      <c r="D3" s="494"/>
      <c r="E3" s="494"/>
      <c r="F3" s="494"/>
      <c r="G3" s="494"/>
      <c r="H3" s="495"/>
    </row>
    <row r="4" spans="1:8" ht="18">
      <c r="A4" s="353"/>
      <c r="B4" s="493" t="str">
        <f>'Lot 01_Maç'!A4</f>
        <v>4-12 RUE DE LA GRANDE CHAUSSÉE</v>
      </c>
      <c r="C4" s="494"/>
      <c r="D4" s="494"/>
      <c r="E4" s="494"/>
      <c r="F4" s="494"/>
      <c r="G4" s="494"/>
      <c r="H4" s="495"/>
    </row>
    <row r="5" spans="1:8" ht="18">
      <c r="A5" s="353"/>
      <c r="B5" s="496" t="str">
        <f>'Lot 01_Maç'!A5</f>
        <v>LOT 01 - INSTALLATION - MAÇONNERIE - PIERRE DE TAILLE</v>
      </c>
      <c r="C5" s="497"/>
      <c r="D5" s="497"/>
      <c r="E5" s="497"/>
      <c r="F5" s="497"/>
      <c r="G5" s="497"/>
      <c r="H5" s="498"/>
    </row>
    <row r="6" spans="1:8">
      <c r="A6" s="355"/>
      <c r="B6" s="356"/>
      <c r="C6" s="357"/>
      <c r="D6" s="358"/>
      <c r="E6" s="359"/>
      <c r="F6" s="359"/>
      <c r="G6" s="360"/>
      <c r="H6" s="361"/>
    </row>
    <row r="7" spans="1:8" ht="35.1" customHeight="1">
      <c r="A7" s="362"/>
      <c r="B7" s="487" t="str">
        <f>'Lot 01_Maç_Récap'!B14</f>
        <v>Total général HT - LOT 01 - INSTALLATION - MAÇONNERIE - PIERRE DE TAILLE</v>
      </c>
      <c r="C7" s="487"/>
      <c r="D7" s="487"/>
      <c r="E7" s="487"/>
      <c r="F7" s="487"/>
      <c r="G7" s="489">
        <f>'Lot 01_Maç_Récap'!G14</f>
        <v>0</v>
      </c>
      <c r="H7" s="489"/>
    </row>
    <row r="8" spans="1:8" ht="35.1" customHeight="1">
      <c r="A8" s="362"/>
      <c r="B8" s="487" t="str">
        <f>'Lot 01_Maç_Récap-PSE1'!B10</f>
        <v>Total général HT - LOT 01 - INSTALLATION - MAÇONNERIE - PIERRE DE TAILLE - PSE1</v>
      </c>
      <c r="C8" s="487"/>
      <c r="D8" s="487"/>
      <c r="E8" s="487"/>
      <c r="F8" s="487"/>
      <c r="G8" s="489">
        <f>'Lot 01_Maç_Récap-PSE1'!G10</f>
        <v>0</v>
      </c>
      <c r="H8" s="489"/>
    </row>
    <row r="9" spans="1:8" ht="35.1" customHeight="1">
      <c r="A9" s="362"/>
      <c r="B9" s="487" t="str">
        <f>'Lot 01_Maç_Récap-PSE2'!B9</f>
        <v>Total général HT - LOT 01 - INSTALLATION - MAÇONNERIE - PIERRE DE TAILLE - PSE2</v>
      </c>
      <c r="C9" s="487"/>
      <c r="D9" s="487"/>
      <c r="E9" s="487"/>
      <c r="F9" s="487"/>
      <c r="G9" s="489">
        <f>'Lot 01_Maç_Récap-PSE2'!G9</f>
        <v>0</v>
      </c>
      <c r="H9" s="489"/>
    </row>
    <row r="10" spans="1:8" ht="15">
      <c r="A10" s="362"/>
      <c r="B10" s="363"/>
      <c r="C10" s="363"/>
      <c r="D10" s="363"/>
      <c r="E10" s="364"/>
      <c r="F10" s="364"/>
      <c r="G10" s="365"/>
      <c r="H10" s="366"/>
    </row>
    <row r="11" spans="1:8" ht="80.099999999999994" customHeight="1">
      <c r="A11" s="355"/>
      <c r="B11" s="487" t="str">
        <f>"Total général HT - " &amp;B5</f>
        <v>Total général HT - LOT 01 - INSTALLATION - MAÇONNERIE - PIERRE DE TAILLE</v>
      </c>
      <c r="C11" s="487"/>
      <c r="D11" s="487"/>
      <c r="E11" s="487"/>
      <c r="F11" s="487"/>
      <c r="G11" s="488">
        <f>SUM(G7:H9)</f>
        <v>0</v>
      </c>
      <c r="H11" s="488"/>
    </row>
    <row r="12" spans="1:8" ht="24.95" customHeight="1">
      <c r="A12" s="355"/>
      <c r="B12" s="487" t="s">
        <v>136</v>
      </c>
      <c r="C12" s="487"/>
      <c r="D12" s="487"/>
      <c r="E12" s="487"/>
      <c r="F12" s="487"/>
      <c r="G12" s="488">
        <f>G11*0.2</f>
        <v>0</v>
      </c>
      <c r="H12" s="488"/>
    </row>
    <row r="13" spans="1:8" ht="80.099999999999994" customHeight="1">
      <c r="A13" s="355"/>
      <c r="B13" s="487" t="str">
        <f>"Total général TTC - " &amp;B5</f>
        <v>Total général TTC - LOT 01 - INSTALLATION - MAÇONNERIE - PIERRE DE TAILLE</v>
      </c>
      <c r="C13" s="487"/>
      <c r="D13" s="487"/>
      <c r="E13" s="487"/>
      <c r="F13" s="487"/>
      <c r="G13" s="488">
        <f>G11+G12</f>
        <v>0</v>
      </c>
      <c r="H13" s="488"/>
    </row>
    <row r="14" spans="1:8">
      <c r="A14" s="355"/>
      <c r="B14" s="356"/>
      <c r="C14" s="357"/>
      <c r="D14" s="358"/>
      <c r="E14" s="359"/>
      <c r="F14" s="359"/>
      <c r="G14" s="360"/>
      <c r="H14" s="361"/>
    </row>
    <row r="15" spans="1:8" outlineLevel="1">
      <c r="A15" s="367"/>
      <c r="B15" s="368" t="s">
        <v>137</v>
      </c>
      <c r="C15" s="367"/>
      <c r="D15" s="367"/>
      <c r="E15" s="369"/>
      <c r="F15" s="369"/>
      <c r="G15" s="369"/>
      <c r="H15" s="369"/>
    </row>
    <row r="16" spans="1:8" outlineLevel="1">
      <c r="A16" s="367"/>
      <c r="B16" s="370" t="s">
        <v>138</v>
      </c>
      <c r="C16" s="367"/>
      <c r="D16" s="367"/>
      <c r="E16" s="369"/>
      <c r="F16" s="369"/>
      <c r="G16" s="369"/>
      <c r="H16" s="369"/>
    </row>
    <row r="17" spans="1:8" outlineLevel="1">
      <c r="A17" s="367"/>
      <c r="B17" s="371" t="s">
        <v>139</v>
      </c>
      <c r="C17" s="367"/>
      <c r="D17" s="372">
        <v>1.3</v>
      </c>
      <c r="E17" s="369"/>
      <c r="F17" s="369"/>
      <c r="G17" s="369"/>
      <c r="H17" s="369"/>
    </row>
    <row r="18" spans="1:8" outlineLevel="1">
      <c r="A18" s="367"/>
      <c r="B18" s="371" t="s">
        <v>140</v>
      </c>
      <c r="C18" s="367"/>
      <c r="D18" s="367"/>
      <c r="E18" s="373"/>
      <c r="F18" s="373"/>
      <c r="G18" s="374" t="str">
        <f>IF(C18="","",1)</f>
        <v/>
      </c>
      <c r="H18" s="375" t="str">
        <f>IF(D18="","",1)</f>
        <v/>
      </c>
    </row>
    <row r="19" spans="1:8" ht="12.75" customHeight="1" outlineLevel="1">
      <c r="A19" s="367"/>
      <c r="B19" s="370" t="s">
        <v>141</v>
      </c>
      <c r="C19" s="367"/>
      <c r="D19" s="373"/>
      <c r="E19" s="373"/>
      <c r="F19" s="375" t="str">
        <f>IF(D19="","",1)</f>
        <v/>
      </c>
      <c r="G19" s="376"/>
    </row>
    <row r="20" spans="1:8" ht="12.75" customHeight="1" outlineLevel="1">
      <c r="A20" s="367"/>
      <c r="B20" s="371" t="s">
        <v>142</v>
      </c>
      <c r="C20" s="367"/>
      <c r="D20" s="377" t="s">
        <v>143</v>
      </c>
      <c r="E20" s="377"/>
      <c r="H20" s="378" t="s">
        <v>144</v>
      </c>
    </row>
    <row r="21" spans="1:8" ht="12.75" customHeight="1" outlineLevel="1">
      <c r="A21" s="367"/>
      <c r="B21" s="371" t="s">
        <v>145</v>
      </c>
      <c r="C21" s="367"/>
      <c r="D21" s="377" t="s">
        <v>146</v>
      </c>
      <c r="E21" s="377"/>
      <c r="H21" s="378" t="s">
        <v>144</v>
      </c>
    </row>
    <row r="22" spans="1:8" ht="12.75" customHeight="1" outlineLevel="1">
      <c r="A22" s="367"/>
      <c r="B22" s="371" t="s">
        <v>147</v>
      </c>
      <c r="C22" s="367"/>
      <c r="D22" s="377" t="s">
        <v>148</v>
      </c>
      <c r="E22" s="377"/>
      <c r="H22" s="378" t="s">
        <v>144</v>
      </c>
    </row>
    <row r="23" spans="1:8" ht="12.75" customHeight="1" outlineLevel="1">
      <c r="A23" s="367"/>
      <c r="B23" s="371" t="s">
        <v>149</v>
      </c>
      <c r="C23" s="367"/>
      <c r="D23" s="377" t="s">
        <v>150</v>
      </c>
      <c r="E23" s="377"/>
      <c r="H23" s="378" t="s">
        <v>144</v>
      </c>
    </row>
    <row r="24" spans="1:8" ht="12.75" customHeight="1" outlineLevel="1">
      <c r="A24" s="367"/>
      <c r="B24" s="371" t="s">
        <v>151</v>
      </c>
      <c r="C24" s="367"/>
      <c r="D24" s="377" t="s">
        <v>152</v>
      </c>
      <c r="E24" s="377"/>
      <c r="H24" s="378" t="s">
        <v>144</v>
      </c>
    </row>
    <row r="25" spans="1:8" outlineLevel="1">
      <c r="A25" s="367"/>
      <c r="B25" s="371"/>
      <c r="C25" s="367"/>
      <c r="D25" s="367"/>
      <c r="E25" s="369"/>
      <c r="F25" s="369"/>
      <c r="G25" s="369"/>
      <c r="H25" s="369"/>
    </row>
    <row r="26" spans="1:8" outlineLevel="1">
      <c r="A26" s="367"/>
      <c r="B26" s="371"/>
      <c r="C26" s="367"/>
      <c r="D26" s="367"/>
      <c r="E26" s="369"/>
      <c r="F26" s="369"/>
      <c r="G26" s="369"/>
      <c r="H26" s="369"/>
    </row>
    <row r="27" spans="1:8" outlineLevel="1">
      <c r="A27" s="367"/>
      <c r="B27" s="379" t="s">
        <v>195</v>
      </c>
      <c r="C27" s="367"/>
      <c r="D27" s="367"/>
      <c r="E27" s="369"/>
      <c r="F27" s="369"/>
      <c r="G27" s="369"/>
      <c r="H27" s="369"/>
    </row>
    <row r="28" spans="1:8" outlineLevel="1">
      <c r="A28" s="367"/>
      <c r="B28" s="371"/>
      <c r="C28" s="367"/>
      <c r="D28" s="367"/>
      <c r="E28" s="369"/>
      <c r="F28" s="369"/>
      <c r="G28" s="369"/>
      <c r="H28" s="369"/>
    </row>
    <row r="29" spans="1:8" outlineLevel="1">
      <c r="A29" s="367"/>
      <c r="B29" s="371" t="s">
        <v>153</v>
      </c>
      <c r="C29" s="367"/>
      <c r="D29" s="367"/>
      <c r="E29" s="369"/>
      <c r="F29" s="369"/>
      <c r="G29" s="369"/>
      <c r="H29" s="369"/>
    </row>
    <row r="30" spans="1:8" outlineLevel="1">
      <c r="A30" s="367"/>
      <c r="B30" s="371"/>
      <c r="C30" s="367"/>
      <c r="D30" s="367"/>
      <c r="E30" s="369"/>
      <c r="F30" s="369"/>
      <c r="G30" s="369"/>
      <c r="H30" s="369"/>
    </row>
    <row r="31" spans="1:8" outlineLevel="1">
      <c r="A31" s="367"/>
      <c r="B31" s="371" t="s">
        <v>154</v>
      </c>
      <c r="C31" s="367"/>
      <c r="D31" s="367"/>
      <c r="E31" s="369"/>
      <c r="F31" s="369"/>
      <c r="G31" s="369"/>
      <c r="H31" s="369"/>
    </row>
    <row r="32" spans="1:8" outlineLevel="1">
      <c r="A32" s="367"/>
      <c r="B32" s="371" t="s">
        <v>155</v>
      </c>
      <c r="C32" s="367"/>
      <c r="D32" s="367"/>
      <c r="E32" s="369"/>
      <c r="F32" s="369"/>
      <c r="G32" s="369"/>
      <c r="H32" s="369"/>
    </row>
    <row r="33" spans="1:8" outlineLevel="1">
      <c r="A33" s="367"/>
      <c r="B33" s="371" t="s">
        <v>156</v>
      </c>
      <c r="C33" s="367"/>
      <c r="D33" s="367"/>
      <c r="E33" s="369"/>
      <c r="F33" s="369"/>
      <c r="G33" s="369"/>
      <c r="H33" s="369"/>
    </row>
    <row r="34" spans="1:8" outlineLevel="1">
      <c r="D34" s="380"/>
    </row>
    <row r="35" spans="1:8">
      <c r="D35" s="380"/>
    </row>
    <row r="36" spans="1:8">
      <c r="D36" s="380"/>
    </row>
  </sheetData>
  <sheetProtection selectLockedCells="1" selectUnlockedCells="1"/>
  <mergeCells count="16">
    <mergeCell ref="B12:F12"/>
    <mergeCell ref="G12:H12"/>
    <mergeCell ref="B13:F13"/>
    <mergeCell ref="G13:H13"/>
    <mergeCell ref="B11:F11"/>
    <mergeCell ref="G11:H11"/>
    <mergeCell ref="B8:F8"/>
    <mergeCell ref="G8:H8"/>
    <mergeCell ref="B9:F9"/>
    <mergeCell ref="G9:H9"/>
    <mergeCell ref="B2:H2"/>
    <mergeCell ref="B3:H3"/>
    <mergeCell ref="B4:H4"/>
    <mergeCell ref="B5:H5"/>
    <mergeCell ref="B7:F7"/>
    <mergeCell ref="G7:H7"/>
  </mergeCells>
  <printOptions horizontalCentered="1"/>
  <pageMargins left="0.39370078740157483" right="0.39370078740157483" top="0.98425196850393704" bottom="0.98425196850393704" header="0.39370078740157483" footer="0.39370078740157483"/>
  <pageSetup paperSize="9" scale="80" firstPageNumber="0" orientation="portrait" r:id="rId1"/>
  <headerFooter>
    <oddHeader>&amp;LDépartement du Nord (59)
LILLE
4-12 rue de la Grande Chaussée
Restauration du clos-couvert d'un ensemble de maisons alignées en secteur sauvegardé&amp;CRécapitulation générale
Lot 01 - Installations - Maçonnerie - Pierre de taille + PSE&amp;RFévrier 2026</oddHeader>
    <oddFooter>&amp;LPhase DCE - DPGF&amp;RPage &amp;"Arial,Gras"&amp;P&amp;"Arial,Normal" /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8</vt:i4>
      </vt:variant>
      <vt:variant>
        <vt:lpstr>Plages nommées</vt:lpstr>
      </vt:variant>
      <vt:variant>
        <vt:i4>11</vt:i4>
      </vt:variant>
    </vt:vector>
  </HeadingPairs>
  <TitlesOfParts>
    <vt:vector size="19" baseType="lpstr">
      <vt:lpstr>Pdg-01</vt:lpstr>
      <vt:lpstr>Lot 01_Maç</vt:lpstr>
      <vt:lpstr>Lot 01_Maç-PSE1</vt:lpstr>
      <vt:lpstr>Lot 01_Maç-PSE2</vt:lpstr>
      <vt:lpstr>Lot 01_Maç_Récap</vt:lpstr>
      <vt:lpstr>Lot 01_Maç_Récap-PSE1</vt:lpstr>
      <vt:lpstr>Lot 01_Maç_Récap-PSE2</vt:lpstr>
      <vt:lpstr>Lot 01_Maç_Récap+PSE</vt:lpstr>
      <vt:lpstr>'Lot 01_Maç'!Impression_des_titres</vt:lpstr>
      <vt:lpstr>'Lot 01_Maç-PSE1'!Impression_des_titres</vt:lpstr>
      <vt:lpstr>'Lot 01_Maç-PSE2'!Impression_des_titres</vt:lpstr>
      <vt:lpstr>'Lot 01_Maç'!Zone_d_impression</vt:lpstr>
      <vt:lpstr>'Lot 01_Maç_Récap'!Zone_d_impression</vt:lpstr>
      <vt:lpstr>'Lot 01_Maç_Récap+PSE'!Zone_d_impression</vt:lpstr>
      <vt:lpstr>'Lot 01_Maç_Récap-PSE1'!Zone_d_impression</vt:lpstr>
      <vt:lpstr>'Lot 01_Maç_Récap-PSE2'!Zone_d_impression</vt:lpstr>
      <vt:lpstr>'Lot 01_Maç-PSE1'!Zone_d_impression</vt:lpstr>
      <vt:lpstr>'Lot 01_Maç-PSE2'!Zone_d_impression</vt:lpstr>
      <vt:lpstr>'Pdg-01'!Zone_d_impression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Cyril Villatte</dc:creator>
  <cp:lastModifiedBy>Cyril Villatte</cp:lastModifiedBy>
  <cp:lastPrinted>2026-02-09T09:53:43Z</cp:lastPrinted>
  <dcterms:created xsi:type="dcterms:W3CDTF">2017-06-08T16:21:25Z</dcterms:created>
  <dcterms:modified xsi:type="dcterms:W3CDTF">2026-02-09T09:53:45Z</dcterms:modified>
</cp:coreProperties>
</file>